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35" windowWidth="15480" windowHeight="9720" activeTab="6"/>
  </bookViews>
  <sheets>
    <sheet name="FORMSRK" sheetId="1" r:id="rId1"/>
    <sheet name="p" sheetId="2" r:id="rId2"/>
    <sheet name="nh" sheetId="3" r:id="rId3"/>
    <sheet name="gt" sheetId="4" r:id="rId4"/>
    <sheet name="ogg" sheetId="5" r:id="rId5"/>
    <sheet name="özkaynak" sheetId="6" r:id="rId6"/>
    <sheet name="nat" sheetId="7" r:id="rId7"/>
  </sheets>
  <definedNames>
    <definedName name="_xlnm.Print_Area" localSheetId="0">FORMSRK!$A$1:$J$72</definedName>
    <definedName name="_xlnm.Print_Area" localSheetId="3">gt!$A$1:$F$69</definedName>
    <definedName name="_xlnm.Print_Area" localSheetId="6">nat!$A$1:$F$73</definedName>
    <definedName name="_xlnm.Print_Area" localSheetId="2">nh!$A$1:$J$75</definedName>
    <definedName name="_xlnm.Print_Area" localSheetId="4">ogg!$A$1:$E$28</definedName>
    <definedName name="_xlnm.Print_Area" localSheetId="5">özkaynak!$A$1:$V$80</definedName>
    <definedName name="_xlnm.Print_Area" localSheetId="1">p!$A$1:$J$65</definedName>
    <definedName name="Z_123C8C39_2538_4467_A167_8EBF1F7E7E4E_.wvu.PrintArea" localSheetId="0" hidden="1">FORMSRK!$A$1:$J$72</definedName>
    <definedName name="Z_123C8C39_2538_4467_A167_8EBF1F7E7E4E_.wvu.PrintArea" localSheetId="3" hidden="1">gt!$A$1:$F$69</definedName>
    <definedName name="Z_123C8C39_2538_4467_A167_8EBF1F7E7E4E_.wvu.PrintArea" localSheetId="4" hidden="1">ogg!$A$1:$E$28</definedName>
    <definedName name="Z_125D47A7_E59D_472B_822C_E2D7E4A5BA69_.wvu.PrintArea" localSheetId="0" hidden="1">FORMSRK!$A$1:$J$72</definedName>
    <definedName name="Z_32C1806D_4A82_4F44_9C95_28F6F4430563_.wvu.PrintArea" localSheetId="0" hidden="1">FORMSRK!$A$1:$J$72</definedName>
    <definedName name="Z_6ADDF64B_26DB_4A34_BC2C_8B136BE9E471_.wvu.PrintArea" localSheetId="0" hidden="1">FORMSRK!$A$1:$J$72</definedName>
    <definedName name="Z_6ADDF64B_26DB_4A34_BC2C_8B136BE9E471_.wvu.PrintArea" localSheetId="3" hidden="1">gt!$A$1:$F$69</definedName>
    <definedName name="Z_6ADDF64B_26DB_4A34_BC2C_8B136BE9E471_.wvu.PrintArea" localSheetId="4" hidden="1">ogg!$A$1:$E$29</definedName>
    <definedName name="Z_9791DFA6_2F05_4617_B835_5E64A3578B7B_.wvu.PrintArea" localSheetId="0" hidden="1">FORMSRK!$A$1:$J$72</definedName>
    <definedName name="Z_A008F424_7684_490B_8BCF_17F1B95D548F_.wvu.PrintArea" localSheetId="0" hidden="1">FORMSRK!$A$1:$J$72</definedName>
    <definedName name="Z_A21198A8_3776_4BDB_AB19_DDB04F777FF4_.wvu.PrintArea" localSheetId="0" hidden="1">FORMSRK!$A$1:$J$72</definedName>
    <definedName name="Z_A21198A8_3776_4BDB_AB19_DDB04F777FF4_.wvu.PrintArea" localSheetId="3" hidden="1">gt!$A$1:$F$69</definedName>
    <definedName name="Z_A21198A8_3776_4BDB_AB19_DDB04F777FF4_.wvu.PrintArea" localSheetId="4" hidden="1">ogg!$A$1:$E$31</definedName>
    <definedName name="Z_A6E95490_8043_44BB_B0CA_F8145330CBD5_.wvu.PrintArea" localSheetId="0" hidden="1">FORMSRK!$A$1:$J$72</definedName>
    <definedName name="Z_A6E95490_8043_44BB_B0CA_F8145330CBD5_.wvu.PrintArea" localSheetId="3" hidden="1">gt!$A$1:$F$69</definedName>
    <definedName name="Z_A6E95490_8043_44BB_B0CA_F8145330CBD5_.wvu.PrintArea" localSheetId="4" hidden="1">ogg!$A$1:$E$29</definedName>
    <definedName name="Z_C8F345BA_31BA_4423_891E_BEB54AB4015C_.wvu.PrintArea" localSheetId="0" hidden="1">FORMSRK!$A$1:$J$72</definedName>
    <definedName name="Z_EA0801B5_13BA_4B1E_B0CB_DC3EFA67A971_.wvu.PrintArea" localSheetId="0" hidden="1">FORMSRK!$A$1:$J$72</definedName>
    <definedName name="Z_EA0801B5_13BA_4B1E_B0CB_DC3EFA67A971_.wvu.PrintArea" localSheetId="3" hidden="1">gt!$A$1:$F$69</definedName>
    <definedName name="Z_EA0801B5_13BA_4B1E_B0CB_DC3EFA67A971_.wvu.PrintArea" localSheetId="4" hidden="1">ogg!$A$1:$E$28</definedName>
    <definedName name="Z_F3C89925_5CA0_4020_BC26_314DDA3ACFF7_.wvu.PrintArea" localSheetId="0" hidden="1">FORMSRK!$A$1:$J$72</definedName>
    <definedName name="Z_F3C89925_5CA0_4020_BC26_314DDA3ACFF7_.wvu.PrintArea" localSheetId="3" hidden="1">gt!$A$1:$F$69</definedName>
    <definedName name="Z_F3C89925_5CA0_4020_BC26_314DDA3ACFF7_.wvu.PrintArea" localSheetId="4" hidden="1">ogg!$A$1:$E$29</definedName>
    <definedName name="Z_F8C9DBCE_3041_442E_ABDA_AF4BA931F834_.wvu.PrintArea" localSheetId="0" hidden="1">FORMSRK!$A$1:$J$72</definedName>
    <definedName name="Z_F8C9DBCE_3041_442E_ABDA_AF4BA931F834_.wvu.PrintArea" localSheetId="3" hidden="1">gt!$A$1:$F$69</definedName>
    <definedName name="Z_F8C9DBCE_3041_442E_ABDA_AF4BA931F834_.wvu.PrintArea" localSheetId="4" hidden="1">ogg!$A$1:$E$29</definedName>
  </definedNames>
  <calcPr calcId="124519" calcOnSave="0"/>
  <smartTagPr embed="1"/>
</workbook>
</file>

<file path=xl/calcChain.xml><?xml version="1.0" encoding="utf-8"?>
<calcChain xmlns="http://schemas.openxmlformats.org/spreadsheetml/2006/main">
  <c r="J40" i="1"/>
  <c r="H40"/>
  <c r="G40"/>
  <c r="G39"/>
  <c r="E40"/>
  <c r="E39"/>
  <c r="G32"/>
  <c r="E32"/>
  <c r="F32"/>
  <c r="E54" i="7"/>
  <c r="E20" i="5"/>
  <c r="E27"/>
  <c r="F7" i="7"/>
  <c r="E8" i="5"/>
  <c r="K75" i="6"/>
  <c r="K73" s="1"/>
  <c r="M73"/>
  <c r="M76"/>
  <c r="M72"/>
  <c r="M78"/>
  <c r="O54"/>
  <c r="O78"/>
  <c r="I75"/>
  <c r="I73"/>
  <c r="S78"/>
  <c r="R78"/>
  <c r="Q78"/>
  <c r="P78"/>
  <c r="L78"/>
  <c r="J78"/>
  <c r="H78"/>
  <c r="G78"/>
  <c r="F78"/>
  <c r="E78"/>
  <c r="V56"/>
  <c r="T74"/>
  <c r="V74"/>
  <c r="T71"/>
  <c r="V71"/>
  <c r="T70"/>
  <c r="V70"/>
  <c r="T69"/>
  <c r="V69"/>
  <c r="T68"/>
  <c r="V68"/>
  <c r="T67"/>
  <c r="V67"/>
  <c r="T66"/>
  <c r="V66"/>
  <c r="T65"/>
  <c r="V65"/>
  <c r="T64"/>
  <c r="V64"/>
  <c r="T63"/>
  <c r="V63"/>
  <c r="T62"/>
  <c r="V62"/>
  <c r="T61"/>
  <c r="V61"/>
  <c r="T60"/>
  <c r="V60"/>
  <c r="T59"/>
  <c r="V59"/>
  <c r="T58"/>
  <c r="V58"/>
  <c r="T57"/>
  <c r="V57"/>
  <c r="T56"/>
  <c r="T55"/>
  <c r="V55"/>
  <c r="T53"/>
  <c r="V53"/>
  <c r="T52"/>
  <c r="V52"/>
  <c r="T50"/>
  <c r="V50"/>
  <c r="C47"/>
  <c r="E4" i="4"/>
  <c r="E7" i="2"/>
  <c r="E6" i="4"/>
  <c r="C46" i="6"/>
  <c r="D7" i="5"/>
  <c r="F8" i="2"/>
  <c r="F7" i="3"/>
  <c r="I8" i="2"/>
  <c r="I7" i="3"/>
  <c r="E4" i="2"/>
  <c r="E6" i="3"/>
  <c r="N76" i="6"/>
  <c r="T76"/>
  <c r="V76"/>
  <c r="T54"/>
  <c r="V54" s="1"/>
  <c r="D20" i="5" s="1"/>
  <c r="E23" i="7"/>
  <c r="E40"/>
  <c r="E11"/>
  <c r="E36"/>
  <c r="E65"/>
  <c r="E69"/>
  <c r="I78" i="6"/>
  <c r="F6" i="4"/>
  <c r="F6" i="7" s="1"/>
  <c r="E7" i="5" s="1"/>
  <c r="C9" i="6" s="1"/>
  <c r="E6" i="7"/>
  <c r="N75" i="6"/>
  <c r="T72"/>
  <c r="V72" s="1"/>
  <c r="T75"/>
  <c r="V75" s="1"/>
  <c r="N78"/>
  <c r="D27" i="5" l="1"/>
  <c r="D9"/>
  <c r="K78" i="6"/>
  <c r="T78" s="1"/>
  <c r="V78" s="1"/>
  <c r="T73"/>
  <c r="V73" s="1"/>
</calcChain>
</file>

<file path=xl/sharedStrings.xml><?xml version="1.0" encoding="utf-8"?>
<sst xmlns="http://schemas.openxmlformats.org/spreadsheetml/2006/main" count="844" uniqueCount="591">
  <si>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</si>
  <si>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</si>
  <si>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</si>
  <si>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</si>
  <si>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</si>
  <si>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</si>
  <si>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</si>
  <si>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</si>
  <si>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</si>
  <si>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</si>
  <si>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</si>
  <si>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</si>
  <si>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</si>
  <si>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</si>
  <si>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</si>
  <si>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</si>
  <si>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</si>
  <si>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</si>
  <si>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</si>
  <si>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</si>
  <si>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</si>
  <si>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</si>
  <si>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</si>
  <si>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</si>
  <si>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</si>
  <si>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</si>
  <si>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</si>
  <si>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</si>
  <si>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</si>
  <si>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</si>
  <si>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</si>
  <si>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</si>
  <si>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</si>
  <si>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</si>
  <si>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</si>
  <si>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</si>
  <si>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</si>
  <si>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</si>
  <si>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</si>
  <si>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</si>
  <si>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</si>
  <si>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</si>
  <si>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</si>
  <si>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</si>
  <si>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</si>
  <si>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</si>
  <si>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</si>
  <si>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</si>
  <si>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</si>
  <si>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</si>
  <si>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</si>
  <si>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</si>
  <si>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</si>
  <si>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</si>
  <si>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</si>
  <si>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</si>
  <si>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</si>
  <si>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</si>
  <si>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</si>
  <si>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</si>
  <si>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</si>
  <si>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</si>
  <si>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</si>
  <si>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</si>
  <si>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</si>
  <si>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</si>
  <si>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</si>
  <si>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</si>
  <si>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</si>
  <si>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</si>
  <si>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</si>
  <si>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</si>
  <si>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</si>
  <si>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</si>
  <si>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</si>
  <si>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</si>
  <si>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</si>
  <si>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</si>
  <si>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</si>
  <si>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</si>
  <si>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</si>
  <si>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</si>
  <si>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</si>
  <si>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</si>
  <si>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</si>
  <si>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</si>
  <si>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</si>
  <si>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</si>
  <si>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</si>
  <si>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</si>
  <si>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</si>
  <si>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</si>
  <si>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</si>
  <si>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</si>
  <si>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</si>
  <si>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</si>
  <si>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</si>
  <si>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Nakit Akış Riskinden Korunma Amaçlı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</si>
  <si>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</si>
  <si>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</si>
  <si>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</si>
  <si>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</si>
  <si>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</si>
  <si>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</si>
  <si>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</si>
  <si>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</si>
  <si>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</si>
  <si>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</si>
  <si>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</si>
  <si>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</si>
  <si>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</si>
  <si>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</si>
  <si>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</si>
  <si>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</si>
  <si>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(15)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</si>
  <si>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</si>
  <si>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</si>
  <si>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</si>
  <si>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</si>
  <si>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</si>
  <si>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</si>
  <si>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(16)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</si>
  <si>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</si>
  <si>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</si>
  <si>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</si>
  <si>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</si>
  <si>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</si>
  <si>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</si>
  <si>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(17)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</si>
  <si>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</si>
  <si>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</si>
  <si>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</si>
  <si>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</si>
  <si>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</si>
  <si>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</si>
  <si>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</si>
  <si>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</si>
  <si>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</si>
  <si>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</si>
  <si>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</si>
  <si>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</si>
  <si>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</si>
  <si>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</si>
  <si>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</si>
  <si>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</si>
  <si>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</si>
  <si>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</si>
  <si>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</si>
  <si>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</si>
  <si>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</si>
  <si>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</si>
  <si>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</si>
  <si>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</si>
  <si>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</si>
  <si>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</si>
  <si>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</si>
  <si>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</si>
  <si>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</si>
  <si>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</si>
  <si>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</si>
  <si>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</si>
  <si>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</si>
  <si>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</si>
  <si>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</si>
  <si>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</si>
  <si>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</si>
  <si>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</si>
  <si>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</si>
  <si>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</si>
  <si>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</si>
  <si>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</si>
  <si>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</si>
  <si>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</si>
  <si>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</si>
  <si>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</si>
  <si>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</si>
  <si>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</si>
  <si>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</si>
  <si>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</si>
  <si>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</si>
  <si>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</si>
  <si>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</si>
  <si>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</si>
  <si>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</si>
  <si>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</si>
  <si>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</si>
  <si>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</si>
  <si>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</si>
  <si>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</si>
  <si>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</si>
  <si>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</si>
  <si>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</si>
  <si>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</si>
  <si>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</si>
  <si>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</si>
  <si>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</si>
  <si>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</si>
  <si>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</si>
  <si>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</si>
  <si>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</si>
  <si>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</si>
  <si>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</si>
  <si>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</si>
  <si>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</si>
  <si>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</si>
  <si>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</si>
  <si>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</si>
  <si>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A. BİLANÇO DIŞI YÜKÜMLÜLÜKLER (I+II+III)</t>
  </si>
  <si>
    <t>GARANTİ ve KEFALETLER</t>
  </si>
  <si>
    <t>(1), (2)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</si>
  <si>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</si>
  <si>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</si>
  <si>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</si>
  <si>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</si>
  <si>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</si>
  <si>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</si>
  <si>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</si>
  <si>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</si>
  <si>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</si>
  <si>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</si>
  <si>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</si>
  <si>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</si>
  <si>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</si>
  <si>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</si>
  <si>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</si>
  <si>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</si>
  <si>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</si>
  <si>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</si>
  <si>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</si>
  <si>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</si>
  <si>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</si>
  <si>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</si>
  <si>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</si>
  <si>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</si>
  <si>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</si>
  <si>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</si>
  <si>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</si>
  <si>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</si>
  <si>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</si>
  <si>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</si>
  <si>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</si>
  <si>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</si>
  <si>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</si>
  <si>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</si>
  <si>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</si>
  <si>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</si>
  <si>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</si>
  <si>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</si>
  <si>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</si>
  <si>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</si>
  <si>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</si>
  <si>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</si>
  <si>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</si>
  <si>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</si>
  <si>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</si>
  <si>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</si>
  <si>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</si>
  <si>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</si>
  <si>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</si>
  <si>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</si>
  <si>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</si>
  <si>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</si>
  <si>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</si>
  <si>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</si>
  <si>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</si>
  <si>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</si>
  <si>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</si>
  <si>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</si>
  <si>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</si>
  <si>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</si>
  <si>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</si>
  <si>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</si>
  <si>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</si>
  <si>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</si>
  <si>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</si>
  <si>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</si>
  <si>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</si>
  <si>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</si>
  <si>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</si>
  <si>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</si>
  <si>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</si>
  <si>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</si>
  <si>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</si>
  <si>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</si>
  <si>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</si>
  <si>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</si>
  <si>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</si>
  <si>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</si>
  <si>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</si>
  <si>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</si>
  <si>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</si>
  <si>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</si>
  <si>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</si>
  <si>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</si>
  <si>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</si>
  <si>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</si>
  <si>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</si>
  <si>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</si>
  <si>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</si>
  <si>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</si>
  <si>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</si>
  <si>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</si>
  <si>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</si>
  <si>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</si>
  <si>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</si>
  <si>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</si>
  <si>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</si>
  <si>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</si>
  <si>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</si>
  <si>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</si>
  <si>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</si>
  <si>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</si>
  <si>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</si>
  <si>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</si>
  <si>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</si>
  <si>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</si>
  <si>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</si>
  <si>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</si>
  <si>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</si>
  <si>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</si>
  <si>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</si>
  <si>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</si>
  <si>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</si>
  <si>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</si>
  <si>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</si>
  <si>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</si>
  <si>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</si>
  <si>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</si>
  <si>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</si>
  <si>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</si>
  <si>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</si>
  <si>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</si>
  <si>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</si>
  <si>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</si>
  <si>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</si>
  <si>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</si>
  <si>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</si>
  <si>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</si>
  <si>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</si>
  <si>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</si>
  <si>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</si>
  <si>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</si>
  <si>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</si>
  <si>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</si>
  <si>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</si>
  <si>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</si>
  <si>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</si>
  <si>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</si>
  <si>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</si>
  <si>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</si>
  <si>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</si>
  <si>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</si>
  <si>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</si>
  <si>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</si>
  <si>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</si>
  <si>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</si>
  <si>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</si>
  <si>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</si>
  <si>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</si>
  <si>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</si>
  <si>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</si>
  <si>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</si>
  <si>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</si>
  <si>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</si>
  <si>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</si>
  <si>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</si>
  <si>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</si>
  <si>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</si>
  <si>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</si>
  <si>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</si>
  <si>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</si>
  <si>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</si>
  <si>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</si>
  <si>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</si>
  <si>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</si>
  <si>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</si>
  <si>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</si>
  <si>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</si>
  <si>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</si>
  <si>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</si>
  <si>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</si>
  <si>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</si>
  <si>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</si>
  <si>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</si>
  <si>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</si>
  <si>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</si>
  <si>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</si>
  <si>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</si>
  <si>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</si>
  <si>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</si>
  <si>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</si>
  <si>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</si>
  <si>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</si>
  <si>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</si>
  <si>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</si>
  <si>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</si>
  <si>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>ASYA KATILIM BANKASI A.Ş. ÖZKAYNAKLARDA MUHASEBELEŞTİRİLEN GELİR GİDER KALEMLERİNE İLİŞKİN TABLO</t>
  </si>
  <si>
    <t>TÜRK LİRASI</t>
  </si>
  <si>
    <t>ÖZKAYNAKLARDA MUHASEBELEŞTİRİLEN GELİR GİDER KALEMLERİ</t>
  </si>
  <si>
    <t>MENKUL DEĞERLER DEĞERLEME FARKLARINA SATILMAYA HAZIR FİNANSAL VARLIKLARDAN EKLENEN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</si>
  <si>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</si>
  <si>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</si>
  <si>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</si>
  <si>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</si>
  <si>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</si>
  <si>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</si>
  <si>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</si>
  <si>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</si>
  <si>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</si>
  <si>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</si>
  <si>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</si>
  <si>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</si>
  <si>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</si>
  <si>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ÖZKAYNAK KALEMLERİNDEKİ DEĞİŞİKLİKLER</t>
  </si>
  <si>
    <t>Dönem İçindeki Değişimler</t>
  </si>
  <si>
    <t>Birleşmeden Kaynaklanan Artış/Azalış</t>
  </si>
  <si>
    <t>Nakit Akış Riskinden Korunma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</si>
  <si>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</si>
  <si>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</si>
  <si>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</si>
  <si>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</si>
  <si>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</si>
  <si>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</si>
  <si>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</si>
  <si>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</si>
  <si>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</si>
  <si>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Ödenmiş Sermaye Enflasyon Düzeltme Farkı</t>
  </si>
  <si>
    <t>Dağıtılan Temettü</t>
  </si>
  <si>
    <t>Yedeklere Aktarılan Tutarlar</t>
  </si>
  <si>
    <t xml:space="preserve">Dağıtılan Temettü  </t>
  </si>
  <si>
    <t>A.</t>
  </si>
  <si>
    <t>BANKACILIK FAALİYETLERİNE İLİŞKİN NAKİT AKIMLARI</t>
  </si>
  <si>
    <t>1.1.1</t>
  </si>
  <si>
    <t>1.1.2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</si>
  <si>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</si>
  <si>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</si>
  <si>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</si>
  <si>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</si>
  <si>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</si>
  <si>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</si>
  <si>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</si>
  <si>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</si>
  <si>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</si>
  <si>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</si>
  <si>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</si>
  <si>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</si>
  <si>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</si>
  <si>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</si>
  <si>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</si>
  <si>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</si>
  <si>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</si>
  <si>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</si>
  <si>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</si>
  <si>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</si>
  <si>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</si>
  <si>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</si>
  <si>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</si>
  <si>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</si>
  <si>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</si>
  <si>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</si>
  <si>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</si>
  <si>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</si>
  <si>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</si>
  <si>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</si>
  <si>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</si>
  <si>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</si>
  <si>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</si>
  <si>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</si>
  <si>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</si>
  <si>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</si>
  <si>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</si>
  <si>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</si>
  <si>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</si>
  <si>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</si>
  <si>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</si>
  <si>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</si>
  <si>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</si>
  <si>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</si>
  <si>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</si>
  <si>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</si>
  <si>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</si>
  <si>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</si>
  <si>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</si>
  <si>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</si>
  <si>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</si>
  <si>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</si>
  <si>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</si>
  <si>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</si>
  <si>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</si>
  <si>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</si>
  <si>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</si>
  <si>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</si>
  <si>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</si>
  <si>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</si>
  <si>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</si>
  <si>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t xml:space="preserve">Dönem Sonundaki Nakit ve Nakde Eşdeğer Varlıklar 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</si>
  <si>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</si>
  <si>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                  BİN TÜRK LİRASI</t>
  </si>
  <si>
    <t xml:space="preserve">       BİN  </t>
  </si>
  <si>
    <t>İhraç Edilen Sermaye Araçları</t>
  </si>
  <si>
    <t>Yurtdışındaki Net Yatırım Riskinden Korunma Amaçlı</t>
  </si>
  <si>
    <t>TMS 8 Uyarınca Yapılan Düzeltmeler</t>
  </si>
  <si>
    <t>Muhasebe Politikasında Yapılan Değişikliklerin Etkisi</t>
  </si>
  <si>
    <t>Yeni Bakiye (I+II)</t>
  </si>
  <si>
    <t>20.1</t>
  </si>
  <si>
    <t>20.2</t>
  </si>
  <si>
    <t>20.3</t>
  </si>
  <si>
    <t>2.1.4</t>
  </si>
  <si>
    <t>2.2.4</t>
  </si>
  <si>
    <t>Krediler ve Alacaklar</t>
  </si>
  <si>
    <t>6.1.3</t>
  </si>
  <si>
    <t>Türev Finansal İşlemlerden Kar/Zarar</t>
  </si>
  <si>
    <t xml:space="preserve">MADDİ DURAN VARLIKLAR YENİDEN DEĞERLEME FARKLARI </t>
  </si>
  <si>
    <t>XXIII.</t>
  </si>
  <si>
    <t>ASYA KATILIM BANKASI A.Ş. KONSOLİDE OLMAYAN BİLANÇOSU (FİNANSAL DURUM TABLOSU)</t>
  </si>
  <si>
    <t>ASYA KATILIM BANKASI A.Ş. KONSOLİDE OLMAYAN NAZIM HESAPLAR TABLOSU</t>
  </si>
  <si>
    <t xml:space="preserve">                                           ASYA KATILIM BANKASI A.Ş. KONSOLİDE OLMAYAN GELİR TABLOSU</t>
  </si>
  <si>
    <t>ASYA KATILIM BANKASI A.Ş. KONSOLİDE OLMAYAN ÖZKAYNAK DEĞİŞİM TABLOSU</t>
  </si>
  <si>
    <t>ASYA KATILIM BANKASI A.Ş. KONSOLİDE OLMAYAN NAKİT AKIŞ TABLOSU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</si>
  <si>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</si>
  <si>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</si>
  <si>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</si>
  <si>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</si>
  <si>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</si>
  <si>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Dönem Başı Bakiyesi 31.12.2008</t>
  </si>
  <si>
    <t>Alım Satım Amaçlı Türev Finansal Varlıklar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</si>
  <si>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</si>
  <si>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</si>
  <si>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</si>
  <si>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</si>
  <si>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Toplam  Özkaynak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</si>
  <si>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</si>
  <si>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</si>
  <si>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</si>
  <si>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</si>
  <si>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</si>
  <si>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</si>
  <si>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</si>
  <si>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</si>
  <si>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</si>
  <si>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</si>
  <si>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</si>
  <si>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</si>
  <si>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</si>
  <si>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</si>
  <si>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</si>
  <si>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</si>
  <si>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</si>
  <si>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</si>
  <si>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</si>
  <si>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</si>
  <si>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</si>
  <si>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</si>
  <si>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</si>
  <si>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</si>
  <si>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</si>
  <si>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</si>
  <si>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</si>
  <si>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</si>
  <si>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</si>
  <si>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</si>
  <si>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Dönem Net Karı / Zararı</t>
  </si>
  <si>
    <t>Kar Dağıtımı</t>
  </si>
  <si>
    <t>Alınan Kar Payları</t>
  </si>
  <si>
    <t>Ödenen Kar Payları</t>
  </si>
  <si>
    <t>Bankacılık Faaliyet Konusu Aktif ve Pasiflerdeki Değişim Öncesi Faaliyet Karı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</si>
  <si>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</si>
  <si>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</si>
  <si>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>Hataların Düzeltilmesinin Etkisi</t>
  </si>
  <si>
    <t>Dönem Sonu Bakiyesi  (I+II+III+IV+…...+XVII+XVIII+XVIII)</t>
  </si>
  <si>
    <t>Azınlık Payları Hariç Toplam Özkaynak</t>
  </si>
  <si>
    <t>Menkul Değer. Değerleme Farkları</t>
  </si>
  <si>
    <t>Satış Amaçlı Elde Tutulan ve Durdurulan Faaliyetlere Duran Varlıkların Birikmiş Değerleme Farkları</t>
  </si>
  <si>
    <t>(31/12/2009)</t>
  </si>
  <si>
    <t>Para Piyasası İşlemlerine Verilen Kar Payları</t>
  </si>
  <si>
    <t>İhraç Edilen Menkul Kıymetlere Verilen Kar Payları</t>
  </si>
  <si>
    <t xml:space="preserve">        Bağımsız Denetimden Geçmiş</t>
  </si>
  <si>
    <t>NET DÖNEM KARI/ZARARI (XVII+XXII)</t>
  </si>
  <si>
    <t>Dönem Sonu Bakiyesi  (III+IV+…...+XVIII+XIX+XX)</t>
  </si>
  <si>
    <t>(31/03/2010)</t>
  </si>
  <si>
    <t>(01/01/2010-31/03/2010)</t>
  </si>
  <si>
    <t>(01/01-31/03/2010)</t>
  </si>
  <si>
    <t>Bağımsız Sınırlı Denetimden Geçmiş</t>
  </si>
  <si>
    <t>(01/01/2009-31/03/2009)</t>
  </si>
  <si>
    <t>(01/01-31/03/2009)</t>
  </si>
  <si>
    <t>Vadeli Alım-Satım İşlemleri</t>
  </si>
  <si>
    <t>Vadeli Alım İşlemleri</t>
  </si>
  <si>
    <t>Vadeli Satım İşlemleri</t>
  </si>
  <si>
    <t>Dönem Başı Bakiyesi 31.12.2009</t>
  </si>
  <si>
    <t>(*) 31 Mart 2010 tarihi itibarıyla temettü ödemesi henüz yapılmamıştır.</t>
  </si>
  <si>
    <r>
      <t xml:space="preserve">Temettü Ödemeleri </t>
    </r>
    <r>
      <rPr>
        <sz val="10"/>
        <rFont val="Times New Roman"/>
        <family val="1"/>
        <charset val="162"/>
      </rPr>
      <t>(*)</t>
    </r>
  </si>
</sst>
</file>

<file path=xl/styles.xml><?xml version="1.0" encoding="utf-8"?>
<styleSheet xmlns="http://schemas.openxmlformats.org/spreadsheetml/2006/main">
  <numFmts count="4">
    <numFmt numFmtId="177" formatCode="_(* #,##0_);_(* \(#,##0\);_(* &quot;-&quot;_);_(@_)"/>
    <numFmt numFmtId="189" formatCode="#,##0;[Red]\-#,##0"/>
    <numFmt numFmtId="191" formatCode="#,##0.00;[Red]\-#,##0.00"/>
    <numFmt numFmtId="199" formatCode="_(* #,##0.00_);_(* \(#,##0.00\);_(* &quot;-&quot;_);_(@_)"/>
  </numFmts>
  <fonts count="34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b/>
      <sz val="12"/>
      <name val="Arial"/>
      <family val="2"/>
      <charset val="162"/>
    </font>
    <font>
      <b/>
      <sz val="15"/>
      <name val="Arial"/>
      <family val="2"/>
      <charset val="162"/>
    </font>
    <font>
      <b/>
      <sz val="15"/>
      <name val="MS Sans Serif"/>
      <family val="2"/>
      <charset val="162"/>
    </font>
    <font>
      <sz val="11"/>
      <color indexed="8"/>
      <name val="Times New Roman"/>
      <family val="1"/>
    </font>
    <font>
      <sz val="1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477">
    <xf numFmtId="0" fontId="0" fillId="0" borderId="0" xfId="0"/>
    <xf numFmtId="177" fontId="4" fillId="2" borderId="1" xfId="1" applyNumberFormat="1" applyFont="1" applyFill="1" applyBorder="1" applyAlignment="1" applyProtection="1">
      <alignment horizontal="right"/>
    </xf>
    <xf numFmtId="177" fontId="4" fillId="2" borderId="2" xfId="1" applyNumberFormat="1" applyFont="1" applyFill="1" applyBorder="1" applyAlignment="1" applyProtection="1">
      <alignment horizontal="right"/>
    </xf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3" fillId="2" borderId="3" xfId="0" applyFont="1" applyFill="1" applyBorder="1"/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77" fontId="11" fillId="2" borderId="8" xfId="0" applyNumberFormat="1" applyFont="1" applyFill="1" applyBorder="1" applyAlignment="1">
      <alignment horizontal="right"/>
    </xf>
    <xf numFmtId="177" fontId="0" fillId="2" borderId="0" xfId="0" applyNumberFormat="1" applyFill="1"/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77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77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77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77" fontId="22" fillId="2" borderId="8" xfId="0" applyNumberFormat="1" applyFont="1" applyFill="1" applyBorder="1" applyAlignment="1">
      <alignment horizontal="right"/>
    </xf>
    <xf numFmtId="0" fontId="18" fillId="2" borderId="0" xfId="0" applyFont="1" applyFill="1"/>
    <xf numFmtId="49" fontId="18" fillId="2" borderId="0" xfId="0" applyNumberFormat="1" applyFont="1" applyFill="1"/>
    <xf numFmtId="9" fontId="18" fillId="2" borderId="0" xfId="0" applyNumberFormat="1" applyFont="1" applyFill="1"/>
    <xf numFmtId="0" fontId="24" fillId="2" borderId="0" xfId="0" applyFont="1" applyFill="1" applyBorder="1" applyAlignment="1">
      <alignment horizontal="right" vertical="top" wrapText="1"/>
    </xf>
    <xf numFmtId="0" fontId="23" fillId="2" borderId="0" xfId="0" applyFont="1" applyFill="1" applyBorder="1"/>
    <xf numFmtId="191" fontId="23" fillId="2" borderId="0" xfId="1" applyFont="1" applyFill="1" applyBorder="1"/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/>
    <xf numFmtId="0" fontId="24" fillId="2" borderId="0" xfId="0" applyFont="1" applyFill="1" applyBorder="1" applyAlignment="1">
      <alignment horizontal="right"/>
    </xf>
    <xf numFmtId="14" fontId="24" fillId="2" borderId="0" xfId="0" applyNumberFormat="1" applyFont="1" applyFill="1" applyBorder="1" applyAlignment="1">
      <alignment horizontal="right" vertical="center"/>
    </xf>
    <xf numFmtId="0" fontId="23" fillId="2" borderId="0" xfId="0" quotePrefix="1" applyFont="1" applyFill="1" applyBorder="1" applyAlignment="1">
      <alignment horizontal="left"/>
    </xf>
    <xf numFmtId="0" fontId="23" fillId="2" borderId="5" xfId="0" applyFont="1" applyFill="1" applyBorder="1"/>
    <xf numFmtId="0" fontId="23" fillId="2" borderId="9" xfId="0" applyFont="1" applyFill="1" applyBorder="1" applyAlignment="1">
      <alignment horizontal="right" vertical="justify" wrapText="1"/>
    </xf>
    <xf numFmtId="177" fontId="23" fillId="2" borderId="0" xfId="0" applyNumberFormat="1" applyFont="1" applyFill="1" applyBorder="1" applyAlignment="1">
      <alignment horizontal="right" vertical="top" wrapText="1"/>
    </xf>
    <xf numFmtId="0" fontId="23" fillId="2" borderId="0" xfId="0" applyFont="1" applyFill="1"/>
    <xf numFmtId="0" fontId="24" fillId="2" borderId="7" xfId="0" applyFont="1" applyFill="1" applyBorder="1"/>
    <xf numFmtId="0" fontId="23" fillId="2" borderId="2" xfId="0" applyFont="1" applyFill="1" applyBorder="1" applyAlignment="1">
      <alignment horizontal="center"/>
    </xf>
    <xf numFmtId="177" fontId="24" fillId="2" borderId="0" xfId="0" applyNumberFormat="1" applyFont="1" applyFill="1" applyBorder="1" applyAlignment="1">
      <alignment horizontal="right" vertical="top" wrapText="1"/>
    </xf>
    <xf numFmtId="0" fontId="23" fillId="2" borderId="8" xfId="0" applyFont="1" applyFill="1" applyBorder="1" applyAlignment="1">
      <alignment horizontal="center"/>
    </xf>
    <xf numFmtId="0" fontId="23" fillId="2" borderId="4" xfId="0" applyFont="1" applyFill="1" applyBorder="1"/>
    <xf numFmtId="0" fontId="23" fillId="2" borderId="10" xfId="0" applyFont="1" applyFill="1" applyBorder="1" applyAlignment="1">
      <alignment horizontal="left"/>
    </xf>
    <xf numFmtId="0" fontId="23" fillId="2" borderId="11" xfId="0" applyFont="1" applyFill="1" applyBorder="1" applyAlignment="1">
      <alignment horizontal="center"/>
    </xf>
    <xf numFmtId="177" fontId="24" fillId="2" borderId="0" xfId="0" applyNumberFormat="1" applyFont="1" applyFill="1" applyAlignment="1">
      <alignment horizontal="right" vertical="top" wrapText="1"/>
    </xf>
    <xf numFmtId="0" fontId="24" fillId="2" borderId="0" xfId="0" applyFont="1" applyFill="1" applyBorder="1" applyAlignment="1">
      <alignment vertical="top"/>
    </xf>
    <xf numFmtId="0" fontId="24" fillId="2" borderId="7" xfId="0" applyFont="1" applyFill="1" applyBorder="1" applyAlignment="1">
      <alignment vertical="justify" wrapText="1"/>
    </xf>
    <xf numFmtId="0" fontId="24" fillId="2" borderId="7" xfId="0" applyFont="1" applyFill="1" applyBorder="1" applyAlignment="1">
      <alignment horizontal="left" vertical="top" wrapText="1"/>
    </xf>
    <xf numFmtId="177" fontId="23" fillId="2" borderId="0" xfId="0" applyNumberFormat="1" applyFont="1" applyFill="1" applyAlignment="1">
      <alignment horizontal="right" vertical="top" wrapText="1"/>
    </xf>
    <xf numFmtId="0" fontId="23" fillId="2" borderId="0" xfId="0" quotePrefix="1" applyFont="1" applyFill="1" applyBorder="1"/>
    <xf numFmtId="177" fontId="24" fillId="2" borderId="0" xfId="0" applyNumberFormat="1" applyFont="1" applyFill="1" applyAlignment="1">
      <alignment wrapText="1"/>
    </xf>
    <xf numFmtId="0" fontId="24" fillId="2" borderId="7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left"/>
    </xf>
    <xf numFmtId="0" fontId="23" fillId="2" borderId="0" xfId="0" quotePrefix="1" applyFont="1" applyFill="1" applyBorder="1" applyAlignment="1">
      <alignment vertical="top"/>
    </xf>
    <xf numFmtId="0" fontId="23" fillId="2" borderId="7" xfId="0" applyFont="1" applyFill="1" applyBorder="1" applyAlignment="1">
      <alignment vertical="justify" wrapText="1"/>
    </xf>
    <xf numFmtId="177" fontId="23" fillId="2" borderId="0" xfId="0" applyNumberFormat="1" applyFont="1" applyFill="1"/>
    <xf numFmtId="0" fontId="23" fillId="2" borderId="0" xfId="0" quotePrefix="1" applyFont="1" applyFill="1" applyBorder="1" applyAlignment="1">
      <alignment wrapText="1"/>
    </xf>
    <xf numFmtId="0" fontId="23" fillId="2" borderId="7" xfId="0" applyFont="1" applyFill="1" applyBorder="1" applyAlignment="1">
      <alignment wrapText="1"/>
    </xf>
    <xf numFmtId="0" fontId="23" fillId="2" borderId="0" xfId="0" quotePrefix="1" applyFont="1" applyFill="1" applyBorder="1" applyAlignment="1">
      <alignment vertical="top" wrapText="1"/>
    </xf>
    <xf numFmtId="0" fontId="23" fillId="2" borderId="7" xfId="0" applyFont="1" applyFill="1" applyBorder="1"/>
    <xf numFmtId="0" fontId="25" fillId="2" borderId="0" xfId="0" applyFont="1" applyFill="1"/>
    <xf numFmtId="0" fontId="23" fillId="2" borderId="0" xfId="0" applyFont="1" applyFill="1" applyAlignment="1">
      <alignment horizontal="left"/>
    </xf>
    <xf numFmtId="0" fontId="0" fillId="2" borderId="0" xfId="0" applyFill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vertical="center" wrapText="1"/>
    </xf>
    <xf numFmtId="0" fontId="26" fillId="2" borderId="5" xfId="0" applyFont="1" applyFill="1" applyBorder="1" applyAlignment="1">
      <alignment wrapText="1"/>
    </xf>
    <xf numFmtId="0" fontId="26" fillId="2" borderId="6" xfId="0" applyFont="1" applyFill="1" applyBorder="1" applyAlignment="1">
      <alignment vertical="center" wrapText="1"/>
    </xf>
    <xf numFmtId="0" fontId="3" fillId="2" borderId="0" xfId="0" applyFont="1" applyFill="1" applyBorder="1"/>
    <xf numFmtId="0" fontId="26" fillId="2" borderId="7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6" fillId="2" borderId="10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/>
    <xf numFmtId="0" fontId="6" fillId="2" borderId="0" xfId="0" applyFont="1" applyFill="1" applyBorder="1"/>
    <xf numFmtId="0" fontId="6" fillId="2" borderId="7" xfId="0" applyFont="1" applyFill="1" applyBorder="1"/>
    <xf numFmtId="0" fontId="6" fillId="2" borderId="0" xfId="0" quotePrefix="1" applyFont="1" applyFill="1" applyBorder="1"/>
    <xf numFmtId="0" fontId="4" fillId="2" borderId="7" xfId="0" applyFont="1" applyFill="1" applyBorder="1"/>
    <xf numFmtId="0" fontId="0" fillId="2" borderId="0" xfId="0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0" fontId="26" fillId="2" borderId="0" xfId="0" applyFont="1" applyFill="1"/>
    <xf numFmtId="199" fontId="18" fillId="2" borderId="0" xfId="0" applyNumberFormat="1" applyFont="1" applyFill="1"/>
    <xf numFmtId="0" fontId="3" fillId="2" borderId="7" xfId="0" applyFont="1" applyFill="1" applyBorder="1" applyAlignment="1">
      <alignment horizontal="center" wrapText="1"/>
    </xf>
    <xf numFmtId="177" fontId="3" fillId="2" borderId="8" xfId="0" applyNumberFormat="1" applyFont="1" applyFill="1" applyBorder="1" applyAlignment="1">
      <alignment horizontal="center"/>
    </xf>
    <xf numFmtId="177" fontId="4" fillId="2" borderId="8" xfId="0" applyNumberFormat="1" applyFont="1" applyFill="1" applyBorder="1" applyAlignment="1">
      <alignment horizontal="center"/>
    </xf>
    <xf numFmtId="177" fontId="3" fillId="2" borderId="8" xfId="0" applyNumberFormat="1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3" fillId="2" borderId="4" xfId="0" applyFont="1" applyFill="1" applyBorder="1" applyAlignment="1">
      <alignment horizontal="left" vertical="justify"/>
    </xf>
    <xf numFmtId="0" fontId="26" fillId="2" borderId="0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77" fontId="4" fillId="2" borderId="8" xfId="0" quotePrefix="1" applyNumberFormat="1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177" fontId="3" fillId="2" borderId="8" xfId="0" quotePrefix="1" applyNumberFormat="1" applyFont="1" applyFill="1" applyBorder="1" applyAlignment="1">
      <alignment horizontal="center" vertical="justify"/>
    </xf>
    <xf numFmtId="177" fontId="4" fillId="2" borderId="8" xfId="0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177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vertical="justify"/>
    </xf>
    <xf numFmtId="177" fontId="2" fillId="2" borderId="0" xfId="0" applyNumberFormat="1" applyFont="1" applyFill="1"/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77" fontId="3" fillId="2" borderId="14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16" xfId="0" applyFont="1" applyFill="1" applyBorder="1" applyAlignment="1">
      <alignment horizontal="center"/>
    </xf>
    <xf numFmtId="177" fontId="3" fillId="2" borderId="17" xfId="0" quotePrefix="1" applyNumberFormat="1" applyFont="1" applyFill="1" applyBorder="1" applyAlignment="1">
      <alignment horizontal="center" vertical="justify"/>
    </xf>
    <xf numFmtId="0" fontId="27" fillId="2" borderId="0" xfId="0" applyFont="1" applyFill="1" applyAlignment="1">
      <alignment horizontal="left" vertical="justify"/>
    </xf>
    <xf numFmtId="0" fontId="27" fillId="2" borderId="0" xfId="0" applyFont="1" applyFill="1"/>
    <xf numFmtId="177" fontId="27" fillId="2" borderId="0" xfId="0" applyNumberFormat="1" applyFont="1" applyFill="1"/>
    <xf numFmtId="177" fontId="27" fillId="2" borderId="0" xfId="0" applyNumberFormat="1" applyFont="1" applyFill="1" applyBorder="1"/>
    <xf numFmtId="0" fontId="27" fillId="2" borderId="0" xfId="0" applyFont="1" applyFill="1" applyBorder="1"/>
    <xf numFmtId="189" fontId="29" fillId="2" borderId="0" xfId="1" applyNumberFormat="1" applyFont="1" applyFill="1"/>
    <xf numFmtId="177" fontId="29" fillId="2" borderId="0" xfId="0" applyNumberFormat="1" applyFont="1" applyFill="1"/>
    <xf numFmtId="0" fontId="2" fillId="2" borderId="0" xfId="0" applyFont="1" applyFill="1" applyBorder="1"/>
    <xf numFmtId="0" fontId="2" fillId="2" borderId="0" xfId="0" applyFont="1" applyFill="1" applyAlignment="1">
      <alignment horizontal="left" vertical="justify"/>
    </xf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8" fillId="2" borderId="2" xfId="0" applyFont="1" applyFill="1" applyBorder="1"/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18" fillId="2" borderId="8" xfId="0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8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3" fillId="2" borderId="0" xfId="0" applyFont="1" applyFill="1"/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77" fontId="14" fillId="2" borderId="7" xfId="0" applyNumberFormat="1" applyFont="1" applyFill="1" applyBorder="1"/>
    <xf numFmtId="177" fontId="14" fillId="2" borderId="8" xfId="0" applyNumberFormat="1" applyFont="1" applyFill="1" applyBorder="1"/>
    <xf numFmtId="16" fontId="12" fillId="2" borderId="0" xfId="0" applyNumberFormat="1" applyFont="1" applyFill="1" applyBorder="1"/>
    <xf numFmtId="0" fontId="12" fillId="2" borderId="8" xfId="0" applyFont="1" applyFill="1" applyBorder="1"/>
    <xf numFmtId="177" fontId="12" fillId="2" borderId="7" xfId="0" applyNumberFormat="1" applyFont="1" applyFill="1" applyBorder="1"/>
    <xf numFmtId="177" fontId="12" fillId="2" borderId="8" xfId="0" applyNumberFormat="1" applyFont="1" applyFill="1" applyBorder="1"/>
    <xf numFmtId="14" fontId="12" fillId="2" borderId="0" xfId="0" quotePrefix="1" applyNumberFormat="1" applyFont="1" applyFill="1" applyBorder="1"/>
    <xf numFmtId="177" fontId="14" fillId="2" borderId="7" xfId="0" quotePrefix="1" applyNumberFormat="1" applyFont="1" applyFill="1" applyBorder="1" applyAlignment="1">
      <alignment horizontal="center"/>
    </xf>
    <xf numFmtId="0" fontId="9" fillId="2" borderId="0" xfId="0" applyFont="1" applyFill="1" applyBorder="1"/>
    <xf numFmtId="0" fontId="13" fillId="2" borderId="0" xfId="0" applyFont="1" applyFill="1" applyBorder="1"/>
    <xf numFmtId="177" fontId="12" fillId="2" borderId="7" xfId="0" quotePrefix="1" applyNumberFormat="1" applyFont="1" applyFill="1" applyBorder="1" applyAlignment="1">
      <alignment horizontal="center"/>
    </xf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177" fontId="11" fillId="2" borderId="7" xfId="0" applyNumberFormat="1" applyFont="1" applyFill="1" applyBorder="1"/>
    <xf numFmtId="177" fontId="11" fillId="2" borderId="8" xfId="0" applyNumberFormat="1" applyFont="1" applyFill="1" applyBorder="1"/>
    <xf numFmtId="0" fontId="15" fillId="2" borderId="0" xfId="0" applyFont="1" applyFill="1"/>
    <xf numFmtId="177" fontId="15" fillId="2" borderId="0" xfId="0" applyNumberFormat="1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9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77" fontId="6" fillId="2" borderId="8" xfId="0" applyNumberFormat="1" applyFont="1" applyFill="1" applyBorder="1"/>
    <xf numFmtId="177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77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77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77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77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77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77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77" fontId="3" fillId="2" borderId="0" xfId="0" applyNumberFormat="1" applyFont="1" applyFill="1" applyBorder="1"/>
    <xf numFmtId="177" fontId="5" fillId="2" borderId="0" xfId="0" applyNumberFormat="1" applyFont="1" applyFill="1"/>
    <xf numFmtId="177" fontId="9" fillId="2" borderId="8" xfId="0" quotePrefix="1" applyNumberFormat="1" applyFont="1" applyFill="1" applyBorder="1" applyAlignment="1">
      <alignment horizontal="center" vertical="justify"/>
    </xf>
    <xf numFmtId="177" fontId="24" fillId="2" borderId="2" xfId="0" applyNumberFormat="1" applyFont="1" applyFill="1" applyBorder="1" applyAlignment="1">
      <alignment horizontal="center" vertical="justify"/>
    </xf>
    <xf numFmtId="177" fontId="24" fillId="2" borderId="8" xfId="0" applyNumberFormat="1" applyFont="1" applyFill="1" applyBorder="1" applyAlignment="1">
      <alignment horizontal="center" vertical="justify"/>
    </xf>
    <xf numFmtId="177" fontId="23" fillId="2" borderId="8" xfId="0" applyNumberFormat="1" applyFont="1" applyFill="1" applyBorder="1" applyAlignment="1">
      <alignment horizontal="center" vertical="justify"/>
    </xf>
    <xf numFmtId="177" fontId="23" fillId="2" borderId="8" xfId="0" applyNumberFormat="1" applyFont="1" applyFill="1" applyBorder="1"/>
    <xf numFmtId="0" fontId="3" fillId="2" borderId="11" xfId="0" applyFont="1" applyFill="1" applyBorder="1" applyAlignment="1">
      <alignment horizontal="center"/>
    </xf>
    <xf numFmtId="9" fontId="0" fillId="2" borderId="0" xfId="4" applyFont="1" applyFill="1"/>
    <xf numFmtId="0" fontId="30" fillId="3" borderId="0" xfId="0" applyFont="1" applyFill="1" applyAlignment="1">
      <alignment horizontal="left" vertical="justify"/>
    </xf>
    <xf numFmtId="0" fontId="30" fillId="3" borderId="0" xfId="0" applyFont="1" applyFill="1"/>
    <xf numFmtId="177" fontId="30" fillId="3" borderId="0" xfId="0" applyNumberFormat="1" applyFont="1" applyFill="1"/>
    <xf numFmtId="0" fontId="31" fillId="3" borderId="0" xfId="0" applyFont="1" applyFill="1"/>
    <xf numFmtId="177" fontId="30" fillId="3" borderId="0" xfId="0" applyNumberFormat="1" applyFont="1" applyFill="1" applyBorder="1"/>
    <xf numFmtId="177" fontId="3" fillId="4" borderId="8" xfId="0" applyNumberFormat="1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2" borderId="22" xfId="0" applyFont="1" applyFill="1" applyBorder="1"/>
    <xf numFmtId="0" fontId="3" fillId="2" borderId="23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6" fillId="2" borderId="22" xfId="0" applyFont="1" applyFill="1" applyBorder="1"/>
    <xf numFmtId="177" fontId="4" fillId="2" borderId="25" xfId="1" applyNumberFormat="1" applyFont="1" applyFill="1" applyBorder="1" applyAlignment="1" applyProtection="1">
      <alignment horizontal="right"/>
    </xf>
    <xf numFmtId="177" fontId="4" fillId="2" borderId="26" xfId="0" applyNumberFormat="1" applyFont="1" applyFill="1" applyBorder="1"/>
    <xf numFmtId="177" fontId="9" fillId="2" borderId="26" xfId="0" applyNumberFormat="1" applyFont="1" applyFill="1" applyBorder="1"/>
    <xf numFmtId="0" fontId="6" fillId="2" borderId="20" xfId="0" applyFont="1" applyFill="1" applyBorder="1"/>
    <xf numFmtId="0" fontId="3" fillId="2" borderId="27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77" fontId="4" fillId="2" borderId="14" xfId="0" applyNumberFormat="1" applyFont="1" applyFill="1" applyBorder="1"/>
    <xf numFmtId="177" fontId="4" fillId="2" borderId="28" xfId="0" applyNumberFormat="1" applyFont="1" applyFill="1" applyBorder="1"/>
    <xf numFmtId="0" fontId="3" fillId="2" borderId="29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3" fillId="2" borderId="30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11" fillId="2" borderId="22" xfId="0" applyFont="1" applyFill="1" applyBorder="1"/>
    <xf numFmtId="177" fontId="6" fillId="2" borderId="26" xfId="0" applyNumberFormat="1" applyFont="1" applyFill="1" applyBorder="1"/>
    <xf numFmtId="0" fontId="11" fillId="2" borderId="20" xfId="0" applyFont="1" applyFill="1" applyBorder="1"/>
    <xf numFmtId="0" fontId="12" fillId="2" borderId="20" xfId="0" applyFont="1" applyFill="1" applyBorder="1"/>
    <xf numFmtId="177" fontId="3" fillId="2" borderId="26" xfId="0" applyNumberFormat="1" applyFont="1" applyFill="1" applyBorder="1"/>
    <xf numFmtId="177" fontId="4" fillId="2" borderId="26" xfId="0" applyNumberFormat="1" applyFont="1" applyFill="1" applyBorder="1" applyAlignment="1">
      <alignment horizontal="center"/>
    </xf>
    <xf numFmtId="0" fontId="12" fillId="2" borderId="27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2" xfId="0" applyFont="1" applyFill="1" applyBorder="1"/>
    <xf numFmtId="0" fontId="18" fillId="2" borderId="20" xfId="0" applyFont="1" applyFill="1" applyBorder="1"/>
    <xf numFmtId="0" fontId="18" fillId="2" borderId="32" xfId="0" applyFont="1" applyFill="1" applyBorder="1"/>
    <xf numFmtId="0" fontId="11" fillId="2" borderId="21" xfId="0" applyFont="1" applyFill="1" applyBorder="1" applyAlignment="1">
      <alignment horizontal="center" vertical="justify"/>
    </xf>
    <xf numFmtId="0" fontId="12" fillId="2" borderId="31" xfId="0" applyFont="1" applyFill="1" applyBorder="1" applyAlignment="1">
      <alignment horizontal="center" vertical="center"/>
    </xf>
    <xf numFmtId="177" fontId="14" fillId="2" borderId="26" xfId="0" applyNumberFormat="1" applyFont="1" applyFill="1" applyBorder="1"/>
    <xf numFmtId="177" fontId="12" fillId="2" borderId="26" xfId="0" applyNumberFormat="1" applyFont="1" applyFill="1" applyBorder="1"/>
    <xf numFmtId="177" fontId="11" fillId="2" borderId="26" xfId="0" applyNumberFormat="1" applyFont="1" applyFill="1" applyBorder="1"/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177" fontId="14" fillId="2" borderId="33" xfId="0" applyNumberFormat="1" applyFont="1" applyFill="1" applyBorder="1"/>
    <xf numFmtId="177" fontId="14" fillId="2" borderId="34" xfId="0" applyNumberFormat="1" applyFont="1" applyFill="1" applyBorder="1"/>
    <xf numFmtId="0" fontId="12" fillId="2" borderId="29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1" fillId="2" borderId="30" xfId="0" applyFont="1" applyFill="1" applyBorder="1" applyAlignment="1">
      <alignment horizontal="right"/>
    </xf>
    <xf numFmtId="0" fontId="12" fillId="2" borderId="32" xfId="0" applyFont="1" applyFill="1" applyBorder="1"/>
    <xf numFmtId="0" fontId="12" fillId="2" borderId="35" xfId="0" applyFont="1" applyFill="1" applyBorder="1"/>
    <xf numFmtId="0" fontId="12" fillId="2" borderId="22" xfId="0" applyFont="1" applyFill="1" applyBorder="1"/>
    <xf numFmtId="0" fontId="12" fillId="2" borderId="25" xfId="0" applyFont="1" applyFill="1" applyBorder="1" applyAlignment="1">
      <alignment horizontal="center"/>
    </xf>
    <xf numFmtId="0" fontId="12" fillId="2" borderId="26" xfId="0" applyFont="1" applyFill="1" applyBorder="1" applyAlignment="1">
      <alignment horizontal="center" wrapText="1"/>
    </xf>
    <xf numFmtId="177" fontId="12" fillId="2" borderId="26" xfId="0" applyNumberFormat="1" applyFont="1" applyFill="1" applyBorder="1" applyAlignment="1">
      <alignment horizontal="right"/>
    </xf>
    <xf numFmtId="177" fontId="12" fillId="2" borderId="26" xfId="0" quotePrefix="1" applyNumberFormat="1" applyFont="1" applyFill="1" applyBorder="1" applyAlignment="1">
      <alignment horizontal="right"/>
    </xf>
    <xf numFmtId="0" fontId="20" fillId="2" borderId="20" xfId="0" applyFont="1" applyFill="1" applyBorder="1"/>
    <xf numFmtId="177" fontId="11" fillId="2" borderId="26" xfId="0" applyNumberFormat="1" applyFont="1" applyFill="1" applyBorder="1" applyAlignment="1">
      <alignment horizontal="right"/>
    </xf>
    <xf numFmtId="177" fontId="13" fillId="2" borderId="26" xfId="0" applyNumberFormat="1" applyFont="1" applyFill="1" applyBorder="1" applyAlignment="1">
      <alignment horizontal="right"/>
    </xf>
    <xf numFmtId="177" fontId="22" fillId="2" borderId="26" xfId="0" applyNumberFormat="1" applyFont="1" applyFill="1" applyBorder="1" applyAlignment="1">
      <alignment horizontal="right"/>
    </xf>
    <xf numFmtId="0" fontId="18" fillId="2" borderId="27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199" fontId="12" fillId="2" borderId="14" xfId="0" applyNumberFormat="1" applyFont="1" applyFill="1" applyBorder="1" applyAlignment="1">
      <alignment horizontal="right"/>
    </xf>
    <xf numFmtId="199" fontId="12" fillId="2" borderId="28" xfId="0" applyNumberFormat="1" applyFont="1" applyFill="1" applyBorder="1" applyAlignment="1">
      <alignment horizontal="right"/>
    </xf>
    <xf numFmtId="0" fontId="23" fillId="2" borderId="29" xfId="0" applyFont="1" applyFill="1" applyBorder="1"/>
    <xf numFmtId="0" fontId="23" fillId="2" borderId="15" xfId="0" applyFont="1" applyFill="1" applyBorder="1"/>
    <xf numFmtId="0" fontId="24" fillId="2" borderId="30" xfId="0" applyFont="1" applyFill="1" applyBorder="1" applyAlignment="1">
      <alignment horizontal="right"/>
    </xf>
    <xf numFmtId="0" fontId="24" fillId="2" borderId="20" xfId="0" applyFont="1" applyFill="1" applyBorder="1"/>
    <xf numFmtId="0" fontId="23" fillId="2" borderId="35" xfId="0" applyFont="1" applyFill="1" applyBorder="1"/>
    <xf numFmtId="0" fontId="23" fillId="2" borderId="20" xfId="0" applyFont="1" applyFill="1" applyBorder="1"/>
    <xf numFmtId="0" fontId="23" fillId="2" borderId="22" xfId="0" applyFont="1" applyFill="1" applyBorder="1"/>
    <xf numFmtId="0" fontId="23" fillId="2" borderId="31" xfId="0" applyFont="1" applyFill="1" applyBorder="1" applyAlignment="1">
      <alignment horizontal="left" vertical="justify" wrapText="1"/>
    </xf>
    <xf numFmtId="0" fontId="23" fillId="2" borderId="23" xfId="0" applyFont="1" applyFill="1" applyBorder="1" applyAlignment="1">
      <alignment horizontal="center"/>
    </xf>
    <xf numFmtId="0" fontId="23" fillId="2" borderId="35" xfId="0" applyFont="1" applyFill="1" applyBorder="1" applyAlignment="1">
      <alignment horizontal="center"/>
    </xf>
    <xf numFmtId="0" fontId="23" fillId="2" borderId="32" xfId="0" applyFont="1" applyFill="1" applyBorder="1"/>
    <xf numFmtId="0" fontId="23" fillId="2" borderId="21" xfId="0" applyFont="1" applyFill="1" applyBorder="1" applyAlignment="1">
      <alignment horizontal="center"/>
    </xf>
    <xf numFmtId="177" fontId="24" fillId="2" borderId="26" xfId="0" applyNumberFormat="1" applyFont="1" applyFill="1" applyBorder="1" applyAlignment="1">
      <alignment horizontal="center" vertical="justify"/>
    </xf>
    <xf numFmtId="0" fontId="24" fillId="2" borderId="26" xfId="0" applyFont="1" applyFill="1" applyBorder="1"/>
    <xf numFmtId="177" fontId="23" fillId="2" borderId="26" xfId="0" applyNumberFormat="1" applyFont="1" applyFill="1" applyBorder="1" applyAlignment="1">
      <alignment horizontal="center" vertical="justify"/>
    </xf>
    <xf numFmtId="0" fontId="23" fillId="2" borderId="26" xfId="0" applyFont="1" applyFill="1" applyBorder="1"/>
    <xf numFmtId="0" fontId="23" fillId="2" borderId="27" xfId="0" applyFont="1" applyFill="1" applyBorder="1"/>
    <xf numFmtId="0" fontId="23" fillId="2" borderId="12" xfId="0" quotePrefix="1" applyFont="1" applyFill="1" applyBorder="1"/>
    <xf numFmtId="0" fontId="23" fillId="2" borderId="12" xfId="0" applyFont="1" applyFill="1" applyBorder="1"/>
    <xf numFmtId="0" fontId="23" fillId="2" borderId="14" xfId="0" applyFont="1" applyFill="1" applyBorder="1"/>
    <xf numFmtId="0" fontId="23" fillId="2" borderId="34" xfId="0" applyFont="1" applyFill="1" applyBorder="1"/>
    <xf numFmtId="0" fontId="3" fillId="2" borderId="32" xfId="0" applyFont="1" applyFill="1" applyBorder="1"/>
    <xf numFmtId="0" fontId="26" fillId="2" borderId="35" xfId="0" applyFont="1" applyFill="1" applyBorder="1"/>
    <xf numFmtId="0" fontId="3" fillId="2" borderId="23" xfId="0" applyFont="1" applyFill="1" applyBorder="1"/>
    <xf numFmtId="0" fontId="9" fillId="2" borderId="25" xfId="0" applyFont="1" applyFill="1" applyBorder="1"/>
    <xf numFmtId="0" fontId="9" fillId="2" borderId="26" xfId="0" applyFont="1" applyFill="1" applyBorder="1"/>
    <xf numFmtId="177" fontId="4" fillId="2" borderId="26" xfId="0" quotePrefix="1" applyNumberFormat="1" applyFont="1" applyFill="1" applyBorder="1" applyAlignment="1">
      <alignment horizontal="center" vertical="justify"/>
    </xf>
    <xf numFmtId="177" fontId="9" fillId="2" borderId="26" xfId="0" quotePrefix="1" applyNumberFormat="1" applyFont="1" applyFill="1" applyBorder="1" applyAlignment="1">
      <alignment horizontal="center" vertical="justify"/>
    </xf>
    <xf numFmtId="177" fontId="3" fillId="2" borderId="26" xfId="0" quotePrefix="1" applyNumberFormat="1" applyFont="1" applyFill="1" applyBorder="1" applyAlignment="1">
      <alignment horizontal="center" vertical="justify"/>
    </xf>
    <xf numFmtId="177" fontId="4" fillId="2" borderId="26" xfId="0" applyNumberFormat="1" applyFont="1" applyFill="1" applyBorder="1" applyAlignment="1">
      <alignment horizontal="center" vertical="justify"/>
    </xf>
    <xf numFmtId="177" fontId="3" fillId="2" borderId="26" xfId="0" applyNumberFormat="1" applyFont="1" applyFill="1" applyBorder="1" applyAlignment="1">
      <alignment horizontal="center" vertical="justify"/>
    </xf>
    <xf numFmtId="177" fontId="3" fillId="2" borderId="28" xfId="0" quotePrefix="1" applyNumberFormat="1" applyFont="1" applyFill="1" applyBorder="1" applyAlignment="1">
      <alignment horizontal="center" vertical="justify"/>
    </xf>
    <xf numFmtId="177" fontId="3" fillId="2" borderId="36" xfId="0" quotePrefix="1" applyNumberFormat="1" applyFont="1" applyFill="1" applyBorder="1" applyAlignment="1">
      <alignment horizontal="center" vertical="justify"/>
    </xf>
    <xf numFmtId="0" fontId="6" fillId="2" borderId="12" xfId="0" applyFont="1" applyFill="1" applyBorder="1" applyAlignment="1">
      <alignment vertical="justify"/>
    </xf>
    <xf numFmtId="0" fontId="3" fillId="2" borderId="13" xfId="0" quotePrefix="1" applyFont="1" applyFill="1" applyBorder="1" applyAlignment="1">
      <alignment horizontal="center" vertical="justify"/>
    </xf>
    <xf numFmtId="177" fontId="4" fillId="2" borderId="14" xfId="0" quotePrefix="1" applyNumberFormat="1" applyFont="1" applyFill="1" applyBorder="1" applyAlignment="1">
      <alignment horizontal="center" vertical="justify"/>
    </xf>
    <xf numFmtId="177" fontId="4" fillId="2" borderId="28" xfId="0" quotePrefix="1" applyNumberFormat="1" applyFont="1" applyFill="1" applyBorder="1" applyAlignment="1">
      <alignment horizontal="center" vertical="justify"/>
    </xf>
    <xf numFmtId="0" fontId="3" fillId="2" borderId="29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6" fillId="2" borderId="15" xfId="0" applyFont="1" applyFill="1" applyBorder="1" applyAlignment="1">
      <alignment vertical="center" wrapText="1"/>
    </xf>
    <xf numFmtId="0" fontId="26" fillId="2" borderId="30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wrapText="1"/>
    </xf>
    <xf numFmtId="0" fontId="26" fillId="2" borderId="35" xfId="0" applyFont="1" applyFill="1" applyBorder="1" applyAlignment="1">
      <alignment vertical="center" wrapText="1"/>
    </xf>
    <xf numFmtId="0" fontId="26" fillId="2" borderId="22" xfId="0" applyFont="1" applyFill="1" applyBorder="1" applyAlignment="1">
      <alignment wrapText="1"/>
    </xf>
    <xf numFmtId="0" fontId="3" fillId="2" borderId="25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left" wrapText="1"/>
    </xf>
    <xf numFmtId="0" fontId="3" fillId="2" borderId="25" xfId="0" applyFont="1" applyFill="1" applyBorder="1"/>
    <xf numFmtId="0" fontId="3" fillId="2" borderId="26" xfId="0" applyFont="1" applyFill="1" applyBorder="1"/>
    <xf numFmtId="177" fontId="3" fillId="2" borderId="26" xfId="0" applyNumberFormat="1" applyFont="1" applyFill="1" applyBorder="1" applyAlignment="1">
      <alignment horizontal="center"/>
    </xf>
    <xf numFmtId="0" fontId="5" fillId="2" borderId="27" xfId="0" applyFont="1" applyFill="1" applyBorder="1"/>
    <xf numFmtId="0" fontId="25" fillId="2" borderId="12" xfId="0" applyFont="1" applyFill="1" applyBorder="1"/>
    <xf numFmtId="0" fontId="25" fillId="2" borderId="33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77" fontId="10" fillId="2" borderId="28" xfId="0" applyNumberFormat="1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8" fillId="2" borderId="18" xfId="0" applyFont="1" applyFill="1" applyBorder="1"/>
    <xf numFmtId="0" fontId="12" fillId="2" borderId="11" xfId="0" applyFont="1" applyFill="1" applyBorder="1" applyAlignment="1">
      <alignment horizontal="center"/>
    </xf>
    <xf numFmtId="0" fontId="12" fillId="2" borderId="37" xfId="0" applyFont="1" applyFill="1" applyBorder="1" applyAlignment="1">
      <alignment horizontal="center"/>
    </xf>
    <xf numFmtId="0" fontId="32" fillId="2" borderId="0" xfId="3" applyFont="1" applyFill="1" applyBorder="1" applyAlignment="1"/>
    <xf numFmtId="0" fontId="4" fillId="2" borderId="7" xfId="0" applyFont="1" applyFill="1" applyBorder="1" applyAlignment="1">
      <alignment wrapText="1"/>
    </xf>
    <xf numFmtId="0" fontId="4" fillId="2" borderId="2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 vertical="center"/>
    </xf>
    <xf numFmtId="177" fontId="4" fillId="2" borderId="8" xfId="0" applyNumberFormat="1" applyFont="1" applyFill="1" applyBorder="1" applyAlignment="1">
      <alignment horizontal="center"/>
    </xf>
    <xf numFmtId="177" fontId="4" fillId="2" borderId="26" xfId="0" applyNumberFormat="1" applyFont="1" applyFill="1" applyBorder="1" applyAlignment="1">
      <alignment horizontal="center"/>
    </xf>
    <xf numFmtId="0" fontId="14" fillId="2" borderId="7" xfId="0" applyFont="1" applyFill="1" applyBorder="1" applyAlignment="1">
      <alignment wrapText="1"/>
    </xf>
    <xf numFmtId="0" fontId="2" fillId="2" borderId="2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35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23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8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20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49" fontId="11" fillId="2" borderId="35" xfId="0" applyNumberFormat="1" applyFont="1" applyFill="1" applyBorder="1" applyAlignment="1">
      <alignment horizontal="center"/>
    </xf>
    <xf numFmtId="177" fontId="11" fillId="2" borderId="8" xfId="0" applyNumberFormat="1" applyFont="1" applyFill="1" applyBorder="1" applyAlignment="1">
      <alignment horizontal="center"/>
    </xf>
    <xf numFmtId="177" fontId="11" fillId="2" borderId="26" xfId="0" applyNumberFormat="1" applyFont="1" applyFill="1" applyBorder="1" applyAlignment="1">
      <alignment horizontal="center"/>
    </xf>
    <xf numFmtId="0" fontId="12" fillId="2" borderId="38" xfId="0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vertical="justify" wrapText="1"/>
    </xf>
    <xf numFmtId="0" fontId="3" fillId="2" borderId="2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wrapText="1"/>
    </xf>
    <xf numFmtId="0" fontId="26" fillId="2" borderId="10" xfId="0" applyFont="1" applyFill="1" applyBorder="1" applyAlignment="1">
      <alignment wrapText="1"/>
    </xf>
    <xf numFmtId="0" fontId="3" fillId="2" borderId="35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</cellXfs>
  <cellStyles count="5">
    <cellStyle name="Binlik Ayracı" xfId="1" builtinId="3"/>
    <cellStyle name="Normal" xfId="0" builtinId="0"/>
    <cellStyle name="Normal 2" xfId="2"/>
    <cellStyle name="Normal_1.BÖLÜM-MALİ TABLOLAR-ak-pas-gn-kz-özk-na-kd" xfId="3"/>
    <cellStyle name="Yüzde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81"/>
  <sheetViews>
    <sheetView showGridLines="0" view="pageBreakPreview" zoomScale="60" zoomScaleNormal="70" workbookViewId="0">
      <selection sqref="A1:J1"/>
    </sheetView>
  </sheetViews>
  <sheetFormatPr defaultRowHeight="12.75"/>
  <cols>
    <col min="1" max="1" width="1.42578125" style="243" customWidth="1"/>
    <col min="2" max="2" width="7.140625" style="243" customWidth="1"/>
    <col min="3" max="3" width="77.85546875" style="243" customWidth="1"/>
    <col min="4" max="4" width="10.42578125" style="243" customWidth="1"/>
    <col min="5" max="5" width="14" style="243" bestFit="1" customWidth="1"/>
    <col min="6" max="6" width="15.140625" style="218" customWidth="1"/>
    <col min="7" max="7" width="14" style="243" bestFit="1" customWidth="1"/>
    <col min="8" max="8" width="12.5703125" style="243" customWidth="1"/>
    <col min="9" max="9" width="15" style="243" customWidth="1"/>
    <col min="10" max="10" width="14" style="243" bestFit="1" customWidth="1"/>
    <col min="11" max="11" width="10.28515625" style="243" bestFit="1" customWidth="1"/>
    <col min="12" max="12" width="12.28515625" style="243" bestFit="1" customWidth="1"/>
    <col min="13" max="13" width="9.140625" style="243"/>
    <col min="14" max="14" width="10.140625" style="243" bestFit="1" customWidth="1"/>
    <col min="15" max="16384" width="9.140625" style="243"/>
  </cols>
  <sheetData>
    <row r="1" spans="1:19" ht="15.75" customHeight="1">
      <c r="A1" s="429"/>
      <c r="B1" s="430"/>
      <c r="C1" s="430"/>
      <c r="D1" s="430"/>
      <c r="E1" s="430"/>
      <c r="F1" s="430"/>
      <c r="G1" s="430"/>
      <c r="H1" s="430"/>
      <c r="I1" s="430"/>
      <c r="J1" s="431"/>
    </row>
    <row r="2" spans="1:19" ht="16.5" customHeight="1">
      <c r="A2" s="416" t="s">
        <v>514</v>
      </c>
      <c r="B2" s="417"/>
      <c r="C2" s="417"/>
      <c r="D2" s="417"/>
      <c r="E2" s="417"/>
      <c r="F2" s="417"/>
      <c r="G2" s="417"/>
      <c r="H2" s="417"/>
      <c r="I2" s="417"/>
      <c r="J2" s="418"/>
    </row>
    <row r="3" spans="1:19" ht="15.75">
      <c r="A3" s="286"/>
      <c r="B3" s="87"/>
      <c r="C3" s="87"/>
      <c r="D3" s="87"/>
      <c r="E3" s="87"/>
      <c r="F3" s="87"/>
      <c r="G3" s="91"/>
      <c r="H3" s="91"/>
      <c r="I3" s="91"/>
      <c r="J3" s="287"/>
    </row>
    <row r="4" spans="1:19" ht="12" customHeight="1">
      <c r="A4" s="288"/>
      <c r="B4" s="109"/>
      <c r="C4" s="109"/>
      <c r="D4" s="114"/>
      <c r="E4" s="419" t="s">
        <v>0</v>
      </c>
      <c r="F4" s="420"/>
      <c r="G4" s="420"/>
      <c r="H4" s="420"/>
      <c r="I4" s="420"/>
      <c r="J4" s="421"/>
    </row>
    <row r="5" spans="1:19" ht="12" customHeight="1">
      <c r="A5" s="286"/>
      <c r="B5" s="87"/>
      <c r="C5" s="87"/>
      <c r="D5" s="253"/>
      <c r="E5" s="422"/>
      <c r="F5" s="423"/>
      <c r="G5" s="423"/>
      <c r="H5" s="424"/>
      <c r="I5" s="424"/>
      <c r="J5" s="425"/>
    </row>
    <row r="6" spans="1:19" ht="15.75" customHeight="1">
      <c r="A6" s="286"/>
      <c r="B6" s="87"/>
      <c r="C6" s="87"/>
      <c r="D6" s="253"/>
      <c r="E6" s="213"/>
      <c r="F6" s="111" t="s">
        <v>1</v>
      </c>
      <c r="G6" s="214"/>
      <c r="H6" s="213"/>
      <c r="I6" s="111" t="s">
        <v>2</v>
      </c>
      <c r="J6" s="289"/>
    </row>
    <row r="7" spans="1:19" ht="15.75" customHeight="1">
      <c r="A7" s="286"/>
      <c r="B7" s="87"/>
      <c r="C7" s="87"/>
      <c r="D7" s="253"/>
      <c r="E7" s="426" t="s">
        <v>582</v>
      </c>
      <c r="F7" s="427"/>
      <c r="G7" s="428"/>
      <c r="H7" s="426" t="s">
        <v>130</v>
      </c>
      <c r="I7" s="427"/>
      <c r="J7" s="432"/>
    </row>
    <row r="8" spans="1:19" ht="15.75" customHeight="1">
      <c r="A8" s="286"/>
      <c r="B8" s="87"/>
      <c r="C8" s="254" t="s">
        <v>3</v>
      </c>
      <c r="D8" s="90" t="s">
        <v>4</v>
      </c>
      <c r="E8" s="216"/>
      <c r="F8" s="182" t="s">
        <v>579</v>
      </c>
      <c r="G8" s="217"/>
      <c r="H8" s="216"/>
      <c r="I8" s="182" t="s">
        <v>573</v>
      </c>
      <c r="J8" s="290"/>
    </row>
    <row r="9" spans="1:19" ht="15.75" customHeight="1">
      <c r="A9" s="286"/>
      <c r="B9" s="87"/>
      <c r="C9" s="254"/>
      <c r="D9" s="90"/>
      <c r="E9" s="216" t="s">
        <v>5</v>
      </c>
      <c r="F9" s="219" t="s">
        <v>6</v>
      </c>
      <c r="G9" s="94" t="s">
        <v>7</v>
      </c>
      <c r="H9" s="216" t="s">
        <v>5</v>
      </c>
      <c r="I9" s="219" t="s">
        <v>6</v>
      </c>
      <c r="J9" s="291" t="s">
        <v>7</v>
      </c>
      <c r="N9" s="272"/>
    </row>
    <row r="10" spans="1:19" s="258" customFormat="1" ht="15.75">
      <c r="A10" s="292"/>
      <c r="B10" s="255" t="s">
        <v>8</v>
      </c>
      <c r="C10" s="255" t="s">
        <v>9</v>
      </c>
      <c r="D10" s="256" t="s">
        <v>10</v>
      </c>
      <c r="E10" s="1">
        <v>1241994</v>
      </c>
      <c r="F10" s="2">
        <v>680905</v>
      </c>
      <c r="G10" s="2">
        <v>1922899</v>
      </c>
      <c r="H10" s="1">
        <v>979395</v>
      </c>
      <c r="I10" s="2">
        <v>1365613</v>
      </c>
      <c r="J10" s="293">
        <v>2345008</v>
      </c>
      <c r="K10" s="257"/>
      <c r="L10" s="257"/>
      <c r="N10" s="279"/>
      <c r="O10" s="4"/>
      <c r="P10" s="4"/>
      <c r="Q10" s="257"/>
      <c r="R10" s="257"/>
      <c r="S10" s="257"/>
    </row>
    <row r="11" spans="1:19" ht="15.75">
      <c r="A11" s="286"/>
      <c r="B11" s="96" t="s">
        <v>11</v>
      </c>
      <c r="C11" s="259" t="s">
        <v>12</v>
      </c>
      <c r="D11" s="3" t="s">
        <v>13</v>
      </c>
      <c r="E11" s="231">
        <v>0</v>
      </c>
      <c r="F11" s="231">
        <v>873</v>
      </c>
      <c r="G11" s="231">
        <v>873</v>
      </c>
      <c r="H11" s="231">
        <v>0</v>
      </c>
      <c r="I11" s="231">
        <v>3889</v>
      </c>
      <c r="J11" s="294">
        <v>3889</v>
      </c>
      <c r="K11" s="257"/>
      <c r="L11" s="257"/>
      <c r="N11" s="4"/>
      <c r="O11" s="4"/>
      <c r="P11" s="4"/>
      <c r="Q11" s="257"/>
      <c r="R11" s="257"/>
      <c r="S11" s="257"/>
    </row>
    <row r="12" spans="1:19" ht="15.75">
      <c r="A12" s="286"/>
      <c r="B12" s="101" t="s">
        <v>14</v>
      </c>
      <c r="C12" s="260" t="s">
        <v>15</v>
      </c>
      <c r="D12" s="3"/>
      <c r="E12" s="227">
        <v>0</v>
      </c>
      <c r="F12" s="261">
        <v>873</v>
      </c>
      <c r="G12" s="261">
        <v>873</v>
      </c>
      <c r="H12" s="261">
        <v>0</v>
      </c>
      <c r="I12" s="261">
        <v>3889</v>
      </c>
      <c r="J12" s="295">
        <v>3889</v>
      </c>
      <c r="K12" s="257"/>
      <c r="L12" s="257"/>
      <c r="N12" s="4"/>
      <c r="O12" s="4"/>
      <c r="P12" s="4"/>
      <c r="Q12" s="257"/>
      <c r="R12" s="257"/>
      <c r="S12" s="257"/>
    </row>
    <row r="13" spans="1:19" ht="15.75">
      <c r="A13" s="286"/>
      <c r="B13" s="101" t="s">
        <v>16</v>
      </c>
      <c r="C13" s="260" t="s">
        <v>17</v>
      </c>
      <c r="D13" s="3"/>
      <c r="E13" s="227">
        <v>0</v>
      </c>
      <c r="F13" s="261">
        <v>0</v>
      </c>
      <c r="G13" s="261">
        <v>0</v>
      </c>
      <c r="H13" s="227">
        <v>0</v>
      </c>
      <c r="I13" s="227">
        <v>0</v>
      </c>
      <c r="J13" s="295">
        <v>0</v>
      </c>
      <c r="K13" s="257"/>
      <c r="L13" s="257"/>
      <c r="N13" s="4"/>
      <c r="O13" s="4"/>
      <c r="P13" s="4"/>
      <c r="Q13" s="257"/>
      <c r="R13" s="257"/>
      <c r="S13" s="257"/>
    </row>
    <row r="14" spans="1:19" ht="15.75">
      <c r="A14" s="286"/>
      <c r="B14" s="101" t="s">
        <v>18</v>
      </c>
      <c r="C14" s="260" t="s">
        <v>19</v>
      </c>
      <c r="D14" s="3"/>
      <c r="E14" s="261">
        <v>0</v>
      </c>
      <c r="F14" s="261">
        <v>0</v>
      </c>
      <c r="G14" s="261">
        <v>0</v>
      </c>
      <c r="H14" s="261">
        <v>0</v>
      </c>
      <c r="I14" s="227">
        <v>0</v>
      </c>
      <c r="J14" s="295">
        <v>0</v>
      </c>
      <c r="K14" s="257"/>
      <c r="L14" s="257"/>
      <c r="N14" s="4"/>
      <c r="O14" s="4"/>
      <c r="P14" s="4"/>
      <c r="Q14" s="257"/>
      <c r="R14" s="257"/>
      <c r="S14" s="257"/>
    </row>
    <row r="15" spans="1:19" ht="15.75">
      <c r="A15" s="286"/>
      <c r="B15" s="101" t="s">
        <v>20</v>
      </c>
      <c r="C15" s="260" t="s">
        <v>525</v>
      </c>
      <c r="D15" s="3"/>
      <c r="E15" s="261">
        <v>0</v>
      </c>
      <c r="F15" s="261">
        <v>873</v>
      </c>
      <c r="G15" s="261">
        <v>873</v>
      </c>
      <c r="H15" s="261">
        <v>0</v>
      </c>
      <c r="I15" s="261">
        <v>3889</v>
      </c>
      <c r="J15" s="295">
        <v>3889</v>
      </c>
      <c r="K15" s="257"/>
      <c r="L15" s="257"/>
      <c r="N15" s="4"/>
      <c r="O15" s="4"/>
      <c r="P15" s="4"/>
      <c r="Q15" s="257"/>
      <c r="R15" s="257"/>
      <c r="S15" s="257"/>
    </row>
    <row r="16" spans="1:19" ht="15.75">
      <c r="A16" s="286"/>
      <c r="B16" s="101" t="s">
        <v>507</v>
      </c>
      <c r="C16" s="260" t="s">
        <v>21</v>
      </c>
      <c r="D16" s="3"/>
      <c r="E16" s="261">
        <v>0</v>
      </c>
      <c r="F16" s="227">
        <v>0</v>
      </c>
      <c r="G16" s="227">
        <v>0</v>
      </c>
      <c r="H16" s="261">
        <v>0</v>
      </c>
      <c r="I16" s="227">
        <v>0</v>
      </c>
      <c r="J16" s="295">
        <v>0</v>
      </c>
      <c r="K16" s="257"/>
      <c r="L16" s="257"/>
      <c r="N16" s="4"/>
      <c r="O16" s="4"/>
      <c r="P16" s="4"/>
      <c r="Q16" s="257"/>
      <c r="R16" s="257"/>
      <c r="S16" s="257"/>
    </row>
    <row r="17" spans="1:19" ht="15.75">
      <c r="A17" s="286"/>
      <c r="B17" s="101" t="s">
        <v>22</v>
      </c>
      <c r="C17" s="199" t="s">
        <v>23</v>
      </c>
      <c r="D17" s="3"/>
      <c r="E17" s="261">
        <v>0</v>
      </c>
      <c r="F17" s="227">
        <v>0</v>
      </c>
      <c r="G17" s="227">
        <v>0</v>
      </c>
      <c r="H17" s="261">
        <v>0</v>
      </c>
      <c r="I17" s="227">
        <v>0</v>
      </c>
      <c r="J17" s="295">
        <v>0</v>
      </c>
      <c r="K17" s="257"/>
      <c r="L17" s="257"/>
      <c r="N17" s="4"/>
      <c r="O17" s="4"/>
      <c r="P17" s="4"/>
      <c r="Q17" s="257"/>
      <c r="R17" s="257"/>
      <c r="S17" s="257"/>
    </row>
    <row r="18" spans="1:19" ht="15.75">
      <c r="A18" s="286"/>
      <c r="B18" s="101" t="s">
        <v>24</v>
      </c>
      <c r="C18" s="260" t="s">
        <v>17</v>
      </c>
      <c r="D18" s="3"/>
      <c r="E18" s="261">
        <v>0</v>
      </c>
      <c r="F18" s="227">
        <v>0</v>
      </c>
      <c r="G18" s="227">
        <v>0</v>
      </c>
      <c r="H18" s="261">
        <v>0</v>
      </c>
      <c r="I18" s="227">
        <v>0</v>
      </c>
      <c r="J18" s="295">
        <v>0</v>
      </c>
      <c r="K18" s="257"/>
      <c r="L18" s="257"/>
      <c r="N18" s="4"/>
      <c r="O18" s="4"/>
      <c r="P18" s="4"/>
      <c r="Q18" s="257"/>
      <c r="R18" s="257"/>
      <c r="S18" s="257"/>
    </row>
    <row r="19" spans="1:19" ht="15.75">
      <c r="A19" s="286"/>
      <c r="B19" s="101" t="s">
        <v>25</v>
      </c>
      <c r="C19" s="260" t="s">
        <v>19</v>
      </c>
      <c r="D19" s="3"/>
      <c r="E19" s="261">
        <v>0</v>
      </c>
      <c r="F19" s="227">
        <v>0</v>
      </c>
      <c r="G19" s="227">
        <v>0</v>
      </c>
      <c r="H19" s="261">
        <v>0</v>
      </c>
      <c r="I19" s="227">
        <v>0</v>
      </c>
      <c r="J19" s="295">
        <v>0</v>
      </c>
      <c r="K19" s="257"/>
      <c r="L19" s="257"/>
      <c r="N19" s="4"/>
      <c r="O19" s="4"/>
      <c r="P19" s="4"/>
      <c r="Q19" s="257"/>
      <c r="R19" s="257"/>
      <c r="S19" s="257"/>
    </row>
    <row r="20" spans="1:19" ht="15.75">
      <c r="A20" s="286"/>
      <c r="B20" s="101" t="s">
        <v>26</v>
      </c>
      <c r="C20" s="260" t="s">
        <v>43</v>
      </c>
      <c r="D20" s="3"/>
      <c r="E20" s="261">
        <v>0</v>
      </c>
      <c r="F20" s="227">
        <v>0</v>
      </c>
      <c r="G20" s="227">
        <v>0</v>
      </c>
      <c r="H20" s="261">
        <v>0</v>
      </c>
      <c r="I20" s="227">
        <v>0</v>
      </c>
      <c r="J20" s="295">
        <v>0</v>
      </c>
      <c r="K20" s="257"/>
      <c r="L20" s="257"/>
      <c r="N20" s="4"/>
      <c r="O20" s="4"/>
      <c r="P20" s="4"/>
      <c r="Q20" s="257"/>
      <c r="R20" s="257"/>
      <c r="S20" s="257"/>
    </row>
    <row r="21" spans="1:19" ht="15.75">
      <c r="A21" s="286"/>
      <c r="B21" s="101" t="s">
        <v>508</v>
      </c>
      <c r="C21" s="260" t="s">
        <v>21</v>
      </c>
      <c r="D21" s="3"/>
      <c r="E21" s="261">
        <v>0</v>
      </c>
      <c r="F21" s="227">
        <v>0</v>
      </c>
      <c r="G21" s="227">
        <v>0</v>
      </c>
      <c r="H21" s="261">
        <v>0</v>
      </c>
      <c r="I21" s="227">
        <v>0</v>
      </c>
      <c r="J21" s="295">
        <v>0</v>
      </c>
      <c r="K21" s="257"/>
      <c r="L21" s="257"/>
      <c r="N21" s="4"/>
      <c r="O21" s="4"/>
      <c r="P21" s="4"/>
      <c r="Q21" s="257"/>
      <c r="R21" s="257"/>
      <c r="S21" s="257"/>
    </row>
    <row r="22" spans="1:19" s="258" customFormat="1" ht="15.75">
      <c r="A22" s="296"/>
      <c r="B22" s="96" t="s">
        <v>28</v>
      </c>
      <c r="C22" s="262" t="s">
        <v>29</v>
      </c>
      <c r="D22" s="3" t="s">
        <v>30</v>
      </c>
      <c r="E22" s="263">
        <v>10195</v>
      </c>
      <c r="F22" s="231">
        <v>105488</v>
      </c>
      <c r="G22" s="231">
        <v>115683</v>
      </c>
      <c r="H22" s="263">
        <v>7951</v>
      </c>
      <c r="I22" s="231">
        <v>139067</v>
      </c>
      <c r="J22" s="294">
        <v>147018</v>
      </c>
      <c r="K22" s="257"/>
      <c r="L22" s="257"/>
      <c r="N22" s="4"/>
      <c r="O22" s="4"/>
      <c r="P22" s="4"/>
      <c r="Q22" s="257"/>
      <c r="R22" s="257"/>
      <c r="S22" s="257"/>
    </row>
    <row r="23" spans="1:19" s="258" customFormat="1" ht="15.75">
      <c r="A23" s="296"/>
      <c r="B23" s="98" t="s">
        <v>31</v>
      </c>
      <c r="C23" s="264" t="s">
        <v>32</v>
      </c>
      <c r="D23" s="3"/>
      <c r="E23" s="263">
        <v>0</v>
      </c>
      <c r="F23" s="231">
        <v>0</v>
      </c>
      <c r="G23" s="231">
        <v>0</v>
      </c>
      <c r="H23" s="263">
        <v>0</v>
      </c>
      <c r="I23" s="231">
        <v>0</v>
      </c>
      <c r="J23" s="294">
        <v>0</v>
      </c>
      <c r="K23" s="257"/>
      <c r="L23" s="257"/>
      <c r="N23" s="4"/>
      <c r="O23" s="4"/>
      <c r="P23" s="4"/>
      <c r="Q23" s="257"/>
      <c r="R23" s="257"/>
      <c r="S23" s="257"/>
    </row>
    <row r="24" spans="1:19" ht="15.75">
      <c r="A24" s="286"/>
      <c r="B24" s="96" t="s">
        <v>33</v>
      </c>
      <c r="C24" s="259" t="s">
        <v>34</v>
      </c>
      <c r="D24" s="3" t="s">
        <v>35</v>
      </c>
      <c r="E24" s="263">
        <v>182134</v>
      </c>
      <c r="F24" s="231">
        <v>0</v>
      </c>
      <c r="G24" s="231">
        <v>182134</v>
      </c>
      <c r="H24" s="263">
        <v>80204</v>
      </c>
      <c r="I24" s="231">
        <v>0</v>
      </c>
      <c r="J24" s="294">
        <v>80204</v>
      </c>
      <c r="K24" s="257"/>
      <c r="L24" s="257"/>
      <c r="N24" s="4"/>
      <c r="O24" s="4"/>
      <c r="P24" s="4"/>
      <c r="Q24" s="257"/>
      <c r="R24" s="257"/>
      <c r="S24" s="257"/>
    </row>
    <row r="25" spans="1:19" s="258" customFormat="1" ht="15.75">
      <c r="A25" s="296"/>
      <c r="B25" s="102" t="s">
        <v>36</v>
      </c>
      <c r="C25" s="265" t="s">
        <v>19</v>
      </c>
      <c r="D25" s="266"/>
      <c r="E25" s="261">
        <v>93</v>
      </c>
      <c r="F25" s="227">
        <v>0</v>
      </c>
      <c r="G25" s="227">
        <v>93</v>
      </c>
      <c r="H25" s="261">
        <v>93</v>
      </c>
      <c r="I25" s="227">
        <v>0</v>
      </c>
      <c r="J25" s="295">
        <v>93</v>
      </c>
      <c r="K25" s="257"/>
      <c r="L25" s="257"/>
      <c r="N25" s="4"/>
      <c r="O25" s="4"/>
      <c r="P25" s="4"/>
      <c r="Q25" s="257"/>
      <c r="R25" s="257"/>
      <c r="S25" s="257"/>
    </row>
    <row r="26" spans="1:19" s="258" customFormat="1" ht="15.75">
      <c r="A26" s="296"/>
      <c r="B26" s="102" t="s">
        <v>37</v>
      </c>
      <c r="C26" s="265" t="s">
        <v>17</v>
      </c>
      <c r="D26" s="266"/>
      <c r="E26" s="261">
        <v>0</v>
      </c>
      <c r="F26" s="227">
        <v>0</v>
      </c>
      <c r="G26" s="227">
        <v>0</v>
      </c>
      <c r="H26" s="261">
        <v>0</v>
      </c>
      <c r="I26" s="227">
        <v>0</v>
      </c>
      <c r="J26" s="295">
        <v>0</v>
      </c>
      <c r="K26" s="257"/>
      <c r="L26" s="257"/>
      <c r="N26" s="4"/>
      <c r="O26" s="4"/>
      <c r="P26" s="4"/>
      <c r="Q26" s="257"/>
      <c r="R26" s="257"/>
      <c r="S26" s="257"/>
    </row>
    <row r="27" spans="1:19" ht="15.75">
      <c r="A27" s="286"/>
      <c r="B27" s="102" t="s">
        <v>38</v>
      </c>
      <c r="C27" s="267" t="s">
        <v>39</v>
      </c>
      <c r="D27" s="266"/>
      <c r="E27" s="261">
        <v>182041</v>
      </c>
      <c r="F27" s="227">
        <v>0</v>
      </c>
      <c r="G27" s="227">
        <v>182041</v>
      </c>
      <c r="H27" s="261">
        <v>80111</v>
      </c>
      <c r="I27" s="227">
        <v>0</v>
      </c>
      <c r="J27" s="295">
        <v>80111</v>
      </c>
      <c r="K27" s="257"/>
      <c r="L27" s="257"/>
      <c r="N27" s="4"/>
      <c r="O27" s="4"/>
      <c r="P27" s="4"/>
      <c r="Q27" s="257"/>
      <c r="R27" s="257"/>
      <c r="S27" s="257"/>
    </row>
    <row r="28" spans="1:19" ht="15.75">
      <c r="A28" s="286"/>
      <c r="B28" s="96" t="s">
        <v>40</v>
      </c>
      <c r="C28" s="259" t="s">
        <v>519</v>
      </c>
      <c r="D28" s="3" t="s">
        <v>41</v>
      </c>
      <c r="E28" s="263">
        <v>8075974</v>
      </c>
      <c r="F28" s="231">
        <v>664877</v>
      </c>
      <c r="G28" s="231">
        <v>8740851</v>
      </c>
      <c r="H28" s="263">
        <v>7563752</v>
      </c>
      <c r="I28" s="231">
        <v>632923</v>
      </c>
      <c r="J28" s="294">
        <v>8196675</v>
      </c>
      <c r="K28" s="257"/>
      <c r="L28" s="257"/>
      <c r="N28" s="4"/>
      <c r="O28" s="4"/>
      <c r="P28" s="4"/>
      <c r="Q28" s="257"/>
      <c r="R28" s="257"/>
      <c r="S28" s="257"/>
    </row>
    <row r="29" spans="1:19" ht="15.75">
      <c r="A29" s="286"/>
      <c r="B29" s="102" t="s">
        <v>42</v>
      </c>
      <c r="C29" s="87" t="s">
        <v>509</v>
      </c>
      <c r="D29" s="266"/>
      <c r="E29" s="261">
        <v>7950571</v>
      </c>
      <c r="F29" s="261">
        <v>664367</v>
      </c>
      <c r="G29" s="261">
        <v>8614938</v>
      </c>
      <c r="H29" s="261">
        <v>7430475</v>
      </c>
      <c r="I29" s="261">
        <v>632281</v>
      </c>
      <c r="J29" s="295">
        <v>8062756</v>
      </c>
      <c r="K29" s="257"/>
      <c r="L29" s="257"/>
      <c r="N29" s="4"/>
      <c r="O29" s="4"/>
      <c r="P29" s="4"/>
      <c r="Q29" s="257"/>
      <c r="R29" s="257"/>
      <c r="S29" s="257"/>
    </row>
    <row r="30" spans="1:19" ht="15.75">
      <c r="A30" s="286"/>
      <c r="B30" s="102" t="s">
        <v>44</v>
      </c>
      <c r="C30" s="87" t="s">
        <v>45</v>
      </c>
      <c r="D30" s="266"/>
      <c r="E30" s="261">
        <v>266437</v>
      </c>
      <c r="F30" s="227">
        <v>935</v>
      </c>
      <c r="G30" s="261">
        <v>267372</v>
      </c>
      <c r="H30" s="261">
        <v>267900</v>
      </c>
      <c r="I30" s="227">
        <v>5134</v>
      </c>
      <c r="J30" s="295">
        <v>273034</v>
      </c>
      <c r="K30" s="257"/>
      <c r="L30" s="257"/>
      <c r="N30" s="4"/>
      <c r="O30" s="4"/>
      <c r="P30" s="4"/>
      <c r="Q30" s="257"/>
      <c r="R30" s="257"/>
      <c r="S30" s="257"/>
    </row>
    <row r="31" spans="1:19" ht="15.75">
      <c r="A31" s="286"/>
      <c r="B31" s="102" t="s">
        <v>46</v>
      </c>
      <c r="C31" s="87" t="s">
        <v>17</v>
      </c>
      <c r="D31" s="266"/>
      <c r="E31" s="261">
        <v>0</v>
      </c>
      <c r="F31" s="261">
        <v>0</v>
      </c>
      <c r="G31" s="261">
        <v>0</v>
      </c>
      <c r="H31" s="261">
        <v>0</v>
      </c>
      <c r="I31" s="261">
        <v>0</v>
      </c>
      <c r="J31" s="295">
        <v>0</v>
      </c>
      <c r="K31" s="257"/>
      <c r="L31" s="257"/>
      <c r="N31" s="4"/>
      <c r="O31" s="4"/>
      <c r="P31" s="4"/>
      <c r="Q31" s="257"/>
      <c r="R31" s="257"/>
      <c r="S31" s="257"/>
    </row>
    <row r="32" spans="1:19" ht="15.75">
      <c r="A32" s="286"/>
      <c r="B32" s="102" t="s">
        <v>510</v>
      </c>
      <c r="C32" s="87" t="s">
        <v>47</v>
      </c>
      <c r="D32" s="266"/>
      <c r="E32" s="261">
        <f>7950571-E30</f>
        <v>7684134</v>
      </c>
      <c r="F32" s="261">
        <f>664367-F30</f>
        <v>663432</v>
      </c>
      <c r="G32" s="261">
        <f>E32+F32</f>
        <v>8347566</v>
      </c>
      <c r="H32" s="261">
        <v>7162575</v>
      </c>
      <c r="I32" s="261">
        <v>627147</v>
      </c>
      <c r="J32" s="295">
        <v>7789722</v>
      </c>
      <c r="K32" s="257"/>
      <c r="L32" s="257"/>
      <c r="N32" s="4"/>
      <c r="O32" s="4"/>
      <c r="P32" s="4"/>
      <c r="Q32" s="257"/>
      <c r="R32" s="257"/>
      <c r="S32" s="257"/>
    </row>
    <row r="33" spans="1:19" s="258" customFormat="1" ht="15.75">
      <c r="A33" s="296"/>
      <c r="B33" s="102" t="s">
        <v>48</v>
      </c>
      <c r="C33" s="87" t="s">
        <v>49</v>
      </c>
      <c r="D33" s="266"/>
      <c r="E33" s="261">
        <v>463452</v>
      </c>
      <c r="F33" s="227">
        <v>1846</v>
      </c>
      <c r="G33" s="261">
        <v>465298</v>
      </c>
      <c r="H33" s="261">
        <v>454360</v>
      </c>
      <c r="I33" s="227">
        <v>1850</v>
      </c>
      <c r="J33" s="295">
        <v>456210</v>
      </c>
      <c r="K33" s="257"/>
      <c r="L33" s="257"/>
      <c r="N33" s="4"/>
      <c r="O33" s="4"/>
      <c r="P33" s="4"/>
      <c r="Q33" s="257"/>
      <c r="R33" s="257"/>
      <c r="S33" s="257"/>
    </row>
    <row r="34" spans="1:19" s="258" customFormat="1" ht="15.75">
      <c r="A34" s="296"/>
      <c r="B34" s="102" t="s">
        <v>50</v>
      </c>
      <c r="C34" s="87" t="s">
        <v>51</v>
      </c>
      <c r="D34" s="266"/>
      <c r="E34" s="261">
        <v>-338049</v>
      </c>
      <c r="F34" s="227">
        <v>-1336</v>
      </c>
      <c r="G34" s="261">
        <v>-339385</v>
      </c>
      <c r="H34" s="261">
        <v>-321083</v>
      </c>
      <c r="I34" s="227">
        <v>-1208</v>
      </c>
      <c r="J34" s="295">
        <v>-322291</v>
      </c>
      <c r="K34" s="257"/>
      <c r="L34" s="257"/>
      <c r="N34" s="4"/>
      <c r="O34" s="4"/>
      <c r="P34" s="4"/>
      <c r="Q34" s="257"/>
      <c r="R34" s="257"/>
      <c r="S34" s="257"/>
    </row>
    <row r="35" spans="1:19" s="258" customFormat="1" ht="15.75">
      <c r="A35" s="296"/>
      <c r="B35" s="259" t="s">
        <v>52</v>
      </c>
      <c r="C35" s="259" t="s">
        <v>53</v>
      </c>
      <c r="D35" s="3" t="s">
        <v>54</v>
      </c>
      <c r="E35" s="263">
        <v>128202</v>
      </c>
      <c r="F35" s="231">
        <v>0</v>
      </c>
      <c r="G35" s="231">
        <v>128202</v>
      </c>
      <c r="H35" s="263">
        <v>76460</v>
      </c>
      <c r="I35" s="231">
        <v>0</v>
      </c>
      <c r="J35" s="294">
        <v>76460</v>
      </c>
      <c r="K35" s="257"/>
      <c r="L35" s="257"/>
      <c r="N35" s="4"/>
      <c r="O35" s="4"/>
      <c r="P35" s="4"/>
      <c r="Q35" s="257"/>
      <c r="R35" s="257"/>
      <c r="S35" s="257"/>
    </row>
    <row r="36" spans="1:19" s="258" customFormat="1" ht="15.75">
      <c r="A36" s="286"/>
      <c r="B36" s="259" t="s">
        <v>55</v>
      </c>
      <c r="C36" s="259" t="s">
        <v>56</v>
      </c>
      <c r="D36" s="3" t="s">
        <v>57</v>
      </c>
      <c r="E36" s="263">
        <v>66611</v>
      </c>
      <c r="F36" s="231">
        <v>0</v>
      </c>
      <c r="G36" s="231">
        <v>66611</v>
      </c>
      <c r="H36" s="263">
        <v>45063</v>
      </c>
      <c r="I36" s="231">
        <v>0</v>
      </c>
      <c r="J36" s="294">
        <v>45063</v>
      </c>
      <c r="K36" s="257"/>
      <c r="L36" s="257"/>
      <c r="N36" s="4"/>
      <c r="O36" s="4"/>
      <c r="P36" s="4"/>
      <c r="Q36" s="257"/>
      <c r="R36" s="257"/>
      <c r="S36" s="257"/>
    </row>
    <row r="37" spans="1:19" s="258" customFormat="1" ht="15.75">
      <c r="A37" s="286"/>
      <c r="B37" s="268" t="s">
        <v>58</v>
      </c>
      <c r="C37" s="260" t="s">
        <v>59</v>
      </c>
      <c r="D37" s="3"/>
      <c r="E37" s="261">
        <v>0</v>
      </c>
      <c r="F37" s="261">
        <v>0</v>
      </c>
      <c r="G37" s="261">
        <v>0</v>
      </c>
      <c r="H37" s="261">
        <v>0</v>
      </c>
      <c r="I37" s="261">
        <v>0</v>
      </c>
      <c r="J37" s="295">
        <v>0</v>
      </c>
      <c r="K37" s="257"/>
      <c r="L37" s="257"/>
      <c r="N37" s="4"/>
      <c r="O37" s="4"/>
      <c r="P37" s="4"/>
      <c r="Q37" s="257"/>
      <c r="R37" s="257"/>
      <c r="S37" s="257"/>
    </row>
    <row r="38" spans="1:19" s="258" customFormat="1" ht="15.75">
      <c r="A38" s="286"/>
      <c r="B38" s="268" t="s">
        <v>60</v>
      </c>
      <c r="C38" s="260" t="s">
        <v>61</v>
      </c>
      <c r="D38" s="3"/>
      <c r="E38" s="261">
        <v>66611</v>
      </c>
      <c r="F38" s="261">
        <v>0</v>
      </c>
      <c r="G38" s="261">
        <v>66611</v>
      </c>
      <c r="H38" s="261">
        <v>45063</v>
      </c>
      <c r="I38" s="261">
        <v>0</v>
      </c>
      <c r="J38" s="295">
        <v>45063</v>
      </c>
      <c r="K38" s="257"/>
      <c r="L38" s="257"/>
      <c r="N38" s="4"/>
      <c r="O38" s="4"/>
      <c r="P38" s="4"/>
      <c r="Q38" s="257"/>
      <c r="R38" s="257"/>
      <c r="S38" s="257"/>
    </row>
    <row r="39" spans="1:19" s="258" customFormat="1" ht="15.75">
      <c r="A39" s="286"/>
      <c r="B39" s="268" t="s">
        <v>62</v>
      </c>
      <c r="C39" s="260" t="s">
        <v>63</v>
      </c>
      <c r="D39" s="3"/>
      <c r="E39" s="261">
        <f>21548+2000</f>
        <v>23548</v>
      </c>
      <c r="F39" s="261">
        <v>0</v>
      </c>
      <c r="G39" s="261">
        <f>21548+2000</f>
        <v>23548</v>
      </c>
      <c r="H39" s="261">
        <v>2000</v>
      </c>
      <c r="I39" s="261">
        <v>0</v>
      </c>
      <c r="J39" s="261">
        <v>2000</v>
      </c>
      <c r="K39" s="257"/>
      <c r="L39" s="257"/>
      <c r="N39" s="4"/>
      <c r="O39" s="4"/>
      <c r="P39" s="4"/>
      <c r="Q39" s="257"/>
      <c r="R39" s="257"/>
      <c r="S39" s="257"/>
    </row>
    <row r="40" spans="1:19" s="258" customFormat="1" ht="15.75">
      <c r="A40" s="286"/>
      <c r="B40" s="268" t="s">
        <v>64</v>
      </c>
      <c r="C40" s="260" t="s">
        <v>65</v>
      </c>
      <c r="D40" s="3"/>
      <c r="E40" s="261">
        <f>66611-21548-2000</f>
        <v>43063</v>
      </c>
      <c r="F40" s="261">
        <v>0</v>
      </c>
      <c r="G40" s="261">
        <f>66611-21548-2000</f>
        <v>43063</v>
      </c>
      <c r="H40" s="261">
        <f>45063-2000</f>
        <v>43063</v>
      </c>
      <c r="I40" s="261">
        <v>0</v>
      </c>
      <c r="J40" s="261">
        <f>45063-2000</f>
        <v>43063</v>
      </c>
      <c r="K40" s="257"/>
      <c r="L40" s="257"/>
      <c r="N40" s="4"/>
      <c r="O40" s="4"/>
      <c r="P40" s="4"/>
      <c r="Q40" s="257"/>
      <c r="R40" s="257"/>
      <c r="S40" s="257"/>
    </row>
    <row r="41" spans="1:19" s="258" customFormat="1" ht="15.75">
      <c r="A41" s="296"/>
      <c r="B41" s="269" t="s">
        <v>66</v>
      </c>
      <c r="C41" s="259" t="s">
        <v>67</v>
      </c>
      <c r="D41" s="3" t="s">
        <v>68</v>
      </c>
      <c r="E41" s="263">
        <v>139810</v>
      </c>
      <c r="F41" s="231">
        <v>0</v>
      </c>
      <c r="G41" s="231">
        <v>139810</v>
      </c>
      <c r="H41" s="263">
        <v>139810</v>
      </c>
      <c r="I41" s="231">
        <v>0</v>
      </c>
      <c r="J41" s="294">
        <v>139810</v>
      </c>
      <c r="K41" s="257"/>
      <c r="L41" s="257"/>
      <c r="N41" s="4"/>
      <c r="O41" s="4"/>
      <c r="P41" s="4"/>
      <c r="Q41" s="257"/>
      <c r="R41" s="257"/>
      <c r="S41" s="257"/>
    </row>
    <row r="42" spans="1:19" s="258" customFormat="1" ht="15.75">
      <c r="A42" s="296"/>
      <c r="B42" s="268" t="s">
        <v>69</v>
      </c>
      <c r="C42" s="260" t="s">
        <v>70</v>
      </c>
      <c r="D42" s="3"/>
      <c r="E42" s="261">
        <v>82858</v>
      </c>
      <c r="F42" s="227">
        <v>0</v>
      </c>
      <c r="G42" s="227">
        <v>82858</v>
      </c>
      <c r="H42" s="261">
        <v>82858</v>
      </c>
      <c r="I42" s="227">
        <v>0</v>
      </c>
      <c r="J42" s="295">
        <v>82858</v>
      </c>
      <c r="K42" s="257"/>
      <c r="L42" s="257"/>
      <c r="N42" s="4"/>
      <c r="O42" s="4"/>
      <c r="P42" s="4"/>
      <c r="Q42" s="257"/>
      <c r="R42" s="257"/>
      <c r="S42" s="257"/>
    </row>
    <row r="43" spans="1:19" s="258" customFormat="1" ht="15.75">
      <c r="A43" s="296"/>
      <c r="B43" s="268" t="s">
        <v>71</v>
      </c>
      <c r="C43" s="260" t="s">
        <v>72</v>
      </c>
      <c r="D43" s="3"/>
      <c r="E43" s="261">
        <v>56952</v>
      </c>
      <c r="F43" s="227">
        <v>0</v>
      </c>
      <c r="G43" s="227">
        <v>56952</v>
      </c>
      <c r="H43" s="261">
        <v>56952</v>
      </c>
      <c r="I43" s="227">
        <v>0</v>
      </c>
      <c r="J43" s="295">
        <v>56952</v>
      </c>
      <c r="K43" s="257"/>
      <c r="L43" s="257"/>
      <c r="N43" s="4"/>
      <c r="O43" s="4"/>
      <c r="P43" s="4"/>
      <c r="Q43" s="257"/>
      <c r="R43" s="257"/>
      <c r="S43" s="257"/>
    </row>
    <row r="44" spans="1:19" s="258" customFormat="1" ht="15.75">
      <c r="A44" s="296"/>
      <c r="B44" s="259" t="s">
        <v>73</v>
      </c>
      <c r="C44" s="259" t="s">
        <v>74</v>
      </c>
      <c r="D44" s="3" t="s">
        <v>75</v>
      </c>
      <c r="E44" s="263">
        <v>0</v>
      </c>
      <c r="F44" s="231">
        <v>0</v>
      </c>
      <c r="G44" s="231">
        <v>0</v>
      </c>
      <c r="H44" s="263">
        <v>0</v>
      </c>
      <c r="I44" s="231">
        <v>0</v>
      </c>
      <c r="J44" s="294">
        <v>0</v>
      </c>
      <c r="K44" s="257"/>
      <c r="L44" s="257"/>
      <c r="N44" s="4"/>
      <c r="O44" s="4"/>
      <c r="P44" s="4"/>
      <c r="Q44" s="257"/>
      <c r="R44" s="257"/>
      <c r="S44" s="257"/>
    </row>
    <row r="45" spans="1:19" s="258" customFormat="1" ht="15.75">
      <c r="A45" s="296"/>
      <c r="B45" s="268" t="s">
        <v>76</v>
      </c>
      <c r="C45" s="260" t="s">
        <v>59</v>
      </c>
      <c r="D45" s="3"/>
      <c r="E45" s="261">
        <v>0</v>
      </c>
      <c r="F45" s="227">
        <v>0</v>
      </c>
      <c r="G45" s="227">
        <v>0</v>
      </c>
      <c r="H45" s="261">
        <v>0</v>
      </c>
      <c r="I45" s="227">
        <v>0</v>
      </c>
      <c r="J45" s="295">
        <v>0</v>
      </c>
      <c r="K45" s="257"/>
      <c r="L45" s="257"/>
      <c r="N45" s="4"/>
      <c r="O45" s="4"/>
      <c r="P45" s="4"/>
      <c r="Q45" s="257"/>
      <c r="R45" s="257"/>
      <c r="S45" s="257"/>
    </row>
    <row r="46" spans="1:19" s="258" customFormat="1" ht="15.75">
      <c r="A46" s="296"/>
      <c r="B46" s="268" t="s">
        <v>77</v>
      </c>
      <c r="C46" s="260" t="s">
        <v>61</v>
      </c>
      <c r="D46" s="3"/>
      <c r="E46" s="261">
        <v>0</v>
      </c>
      <c r="F46" s="227">
        <v>0</v>
      </c>
      <c r="G46" s="227">
        <v>0</v>
      </c>
      <c r="H46" s="261">
        <v>0</v>
      </c>
      <c r="I46" s="227">
        <v>0</v>
      </c>
      <c r="J46" s="295">
        <v>0</v>
      </c>
      <c r="K46" s="257"/>
      <c r="L46" s="257"/>
      <c r="N46" s="4"/>
      <c r="O46" s="4"/>
      <c r="P46" s="4"/>
      <c r="Q46" s="257"/>
      <c r="R46" s="257"/>
      <c r="S46" s="257"/>
    </row>
    <row r="47" spans="1:19" s="258" customFormat="1" ht="15.75">
      <c r="A47" s="296"/>
      <c r="B47" s="268" t="s">
        <v>78</v>
      </c>
      <c r="C47" s="260" t="s">
        <v>79</v>
      </c>
      <c r="D47" s="3"/>
      <c r="E47" s="261">
        <v>0</v>
      </c>
      <c r="F47" s="227">
        <v>0</v>
      </c>
      <c r="G47" s="227">
        <v>0</v>
      </c>
      <c r="H47" s="261">
        <v>0</v>
      </c>
      <c r="I47" s="227">
        <v>0</v>
      </c>
      <c r="J47" s="295">
        <v>0</v>
      </c>
      <c r="K47" s="257"/>
      <c r="L47" s="257"/>
      <c r="N47" s="4"/>
      <c r="O47" s="4"/>
      <c r="P47" s="4"/>
      <c r="Q47" s="257"/>
      <c r="R47" s="257"/>
      <c r="S47" s="257"/>
    </row>
    <row r="48" spans="1:19" s="258" customFormat="1" ht="15.75">
      <c r="A48" s="296"/>
      <c r="B48" s="268" t="s">
        <v>80</v>
      </c>
      <c r="C48" s="260" t="s">
        <v>81</v>
      </c>
      <c r="D48" s="3"/>
      <c r="E48" s="261">
        <v>0</v>
      </c>
      <c r="F48" s="227">
        <v>0</v>
      </c>
      <c r="G48" s="227">
        <v>0</v>
      </c>
      <c r="H48" s="261">
        <v>0</v>
      </c>
      <c r="I48" s="227">
        <v>0</v>
      </c>
      <c r="J48" s="295">
        <v>0</v>
      </c>
      <c r="K48" s="257"/>
      <c r="L48" s="257"/>
      <c r="N48" s="4"/>
      <c r="O48" s="4"/>
      <c r="P48" s="4"/>
      <c r="Q48" s="257"/>
      <c r="R48" s="257"/>
      <c r="S48" s="257"/>
    </row>
    <row r="49" spans="1:19" s="258" customFormat="1" ht="15.75">
      <c r="A49" s="296"/>
      <c r="B49" s="96" t="s">
        <v>82</v>
      </c>
      <c r="C49" s="259" t="s">
        <v>520</v>
      </c>
      <c r="D49" s="3" t="s">
        <v>83</v>
      </c>
      <c r="E49" s="263">
        <v>107737</v>
      </c>
      <c r="F49" s="231">
        <v>33028</v>
      </c>
      <c r="G49" s="231">
        <v>140765</v>
      </c>
      <c r="H49" s="263">
        <v>124807</v>
      </c>
      <c r="I49" s="231">
        <v>33864</v>
      </c>
      <c r="J49" s="294">
        <v>158671</v>
      </c>
      <c r="K49" s="257"/>
      <c r="L49" s="257"/>
      <c r="N49" s="4"/>
      <c r="O49" s="4"/>
      <c r="P49" s="4"/>
      <c r="Q49" s="257"/>
      <c r="R49" s="257"/>
      <c r="S49" s="257"/>
    </row>
    <row r="50" spans="1:19" ht="15.75">
      <c r="A50" s="286"/>
      <c r="B50" s="102" t="s">
        <v>84</v>
      </c>
      <c r="C50" s="87" t="s">
        <v>85</v>
      </c>
      <c r="D50" s="266"/>
      <c r="E50" s="261">
        <v>123656</v>
      </c>
      <c r="F50" s="227">
        <v>37471</v>
      </c>
      <c r="G50" s="227">
        <v>161127</v>
      </c>
      <c r="H50" s="261">
        <v>141774</v>
      </c>
      <c r="I50" s="227">
        <v>38916</v>
      </c>
      <c r="J50" s="295">
        <v>180690</v>
      </c>
      <c r="K50" s="257"/>
      <c r="L50" s="257"/>
      <c r="N50" s="4"/>
      <c r="O50" s="4"/>
      <c r="P50" s="4"/>
      <c r="Q50" s="257"/>
      <c r="R50" s="257"/>
      <c r="S50" s="257"/>
    </row>
    <row r="51" spans="1:19" ht="15.75">
      <c r="A51" s="286"/>
      <c r="B51" s="102" t="s">
        <v>86</v>
      </c>
      <c r="C51" s="87" t="s">
        <v>87</v>
      </c>
      <c r="D51" s="266"/>
      <c r="E51" s="261">
        <v>0</v>
      </c>
      <c r="F51" s="227">
        <v>0</v>
      </c>
      <c r="G51" s="227">
        <v>0</v>
      </c>
      <c r="H51" s="261">
        <v>0</v>
      </c>
      <c r="I51" s="227">
        <v>0</v>
      </c>
      <c r="J51" s="295">
        <v>0</v>
      </c>
      <c r="K51" s="257"/>
      <c r="L51" s="257"/>
      <c r="N51" s="4"/>
      <c r="O51" s="4"/>
      <c r="P51" s="4"/>
      <c r="Q51" s="257"/>
      <c r="R51" s="257"/>
      <c r="S51" s="257"/>
    </row>
    <row r="52" spans="1:19" ht="15.75">
      <c r="A52" s="286"/>
      <c r="B52" s="102" t="s">
        <v>88</v>
      </c>
      <c r="C52" s="87" t="s">
        <v>89</v>
      </c>
      <c r="D52" s="266"/>
      <c r="E52" s="261">
        <v>0</v>
      </c>
      <c r="F52" s="227">
        <v>0</v>
      </c>
      <c r="G52" s="227">
        <v>0</v>
      </c>
      <c r="H52" s="261">
        <v>0</v>
      </c>
      <c r="I52" s="227">
        <v>0</v>
      </c>
      <c r="J52" s="295">
        <v>0</v>
      </c>
      <c r="K52" s="257"/>
      <c r="L52" s="257"/>
      <c r="N52" s="4"/>
      <c r="O52" s="4"/>
      <c r="P52" s="4"/>
      <c r="Q52" s="257"/>
      <c r="R52" s="257"/>
      <c r="S52" s="257"/>
    </row>
    <row r="53" spans="1:19" ht="15.75">
      <c r="A53" s="286"/>
      <c r="B53" s="102" t="s">
        <v>90</v>
      </c>
      <c r="C53" s="87" t="s">
        <v>91</v>
      </c>
      <c r="D53" s="266"/>
      <c r="E53" s="261">
        <v>-15919</v>
      </c>
      <c r="F53" s="227">
        <v>-4443</v>
      </c>
      <c r="G53" s="227">
        <v>-20362</v>
      </c>
      <c r="H53" s="261">
        <v>-16967</v>
      </c>
      <c r="I53" s="227">
        <v>-5052</v>
      </c>
      <c r="J53" s="295">
        <v>-22019</v>
      </c>
      <c r="K53" s="257"/>
      <c r="L53" s="257"/>
      <c r="N53" s="4"/>
      <c r="O53" s="4"/>
      <c r="P53" s="4"/>
      <c r="Q53" s="257"/>
      <c r="R53" s="257"/>
      <c r="S53" s="257"/>
    </row>
    <row r="54" spans="1:19" ht="15.75">
      <c r="A54" s="286"/>
      <c r="B54" s="259" t="s">
        <v>92</v>
      </c>
      <c r="C54" s="259" t="s">
        <v>93</v>
      </c>
      <c r="D54" s="3" t="s">
        <v>94</v>
      </c>
      <c r="E54" s="263">
        <v>0</v>
      </c>
      <c r="F54" s="231">
        <v>0</v>
      </c>
      <c r="G54" s="231">
        <v>0</v>
      </c>
      <c r="H54" s="263">
        <v>0</v>
      </c>
      <c r="I54" s="231">
        <v>0</v>
      </c>
      <c r="J54" s="294">
        <v>0</v>
      </c>
      <c r="K54" s="257"/>
      <c r="L54" s="257"/>
      <c r="N54" s="4"/>
      <c r="O54" s="4"/>
      <c r="P54" s="4"/>
      <c r="Q54" s="257"/>
      <c r="R54" s="257"/>
      <c r="S54" s="257"/>
    </row>
    <row r="55" spans="1:19" ht="15.75">
      <c r="A55" s="286"/>
      <c r="B55" s="268" t="s">
        <v>95</v>
      </c>
      <c r="C55" s="199" t="s">
        <v>149</v>
      </c>
      <c r="D55" s="3"/>
      <c r="E55" s="261">
        <v>0</v>
      </c>
      <c r="F55" s="227">
        <v>0</v>
      </c>
      <c r="G55" s="227">
        <v>0</v>
      </c>
      <c r="H55" s="261">
        <v>0</v>
      </c>
      <c r="I55" s="227">
        <v>0</v>
      </c>
      <c r="J55" s="295">
        <v>0</v>
      </c>
      <c r="K55" s="257"/>
      <c r="L55" s="257"/>
      <c r="N55" s="4"/>
      <c r="O55" s="4"/>
      <c r="P55" s="4"/>
      <c r="Q55" s="257"/>
      <c r="R55" s="257"/>
      <c r="S55" s="257"/>
    </row>
    <row r="56" spans="1:19" ht="15.75">
      <c r="A56" s="286"/>
      <c r="B56" s="268" t="s">
        <v>96</v>
      </c>
      <c r="C56" s="199" t="s">
        <v>150</v>
      </c>
      <c r="D56" s="3"/>
      <c r="E56" s="261">
        <v>0</v>
      </c>
      <c r="F56" s="227">
        <v>0</v>
      </c>
      <c r="G56" s="227">
        <v>0</v>
      </c>
      <c r="H56" s="261">
        <v>0</v>
      </c>
      <c r="I56" s="227">
        <v>0</v>
      </c>
      <c r="J56" s="295">
        <v>0</v>
      </c>
      <c r="K56" s="257"/>
      <c r="L56" s="257"/>
      <c r="N56" s="4"/>
      <c r="O56" s="4"/>
      <c r="P56" s="4"/>
      <c r="Q56" s="257"/>
      <c r="R56" s="257"/>
      <c r="S56" s="257"/>
    </row>
    <row r="57" spans="1:19" ht="15.75">
      <c r="A57" s="286"/>
      <c r="B57" s="268" t="s">
        <v>98</v>
      </c>
      <c r="C57" s="199" t="s">
        <v>99</v>
      </c>
      <c r="D57" s="3"/>
      <c r="E57" s="261">
        <v>0</v>
      </c>
      <c r="F57" s="227">
        <v>0</v>
      </c>
      <c r="G57" s="227">
        <v>0</v>
      </c>
      <c r="H57" s="261">
        <v>0</v>
      </c>
      <c r="I57" s="227">
        <v>0</v>
      </c>
      <c r="J57" s="295">
        <v>0</v>
      </c>
      <c r="K57" s="257"/>
      <c r="L57" s="257"/>
      <c r="N57" s="4"/>
      <c r="O57" s="4"/>
      <c r="P57" s="4"/>
      <c r="Q57" s="257"/>
      <c r="R57" s="257"/>
      <c r="S57" s="257"/>
    </row>
    <row r="58" spans="1:19" ht="15.75">
      <c r="A58" s="286"/>
      <c r="B58" s="96" t="s">
        <v>100</v>
      </c>
      <c r="C58" s="259" t="s">
        <v>101</v>
      </c>
      <c r="D58" s="3" t="s">
        <v>102</v>
      </c>
      <c r="E58" s="263">
        <v>341782</v>
      </c>
      <c r="F58" s="231">
        <v>0</v>
      </c>
      <c r="G58" s="231">
        <v>341782</v>
      </c>
      <c r="H58" s="263">
        <v>309894</v>
      </c>
      <c r="I58" s="231">
        <v>0</v>
      </c>
      <c r="J58" s="294">
        <v>309894</v>
      </c>
      <c r="K58" s="257"/>
      <c r="L58" s="257"/>
      <c r="N58" s="4"/>
      <c r="O58" s="4"/>
      <c r="P58" s="4"/>
      <c r="Q58" s="257"/>
      <c r="R58" s="257"/>
      <c r="S58" s="257"/>
    </row>
    <row r="59" spans="1:19" s="258" customFormat="1" ht="15.75">
      <c r="A59" s="296"/>
      <c r="B59" s="96" t="s">
        <v>103</v>
      </c>
      <c r="C59" s="259" t="s">
        <v>104</v>
      </c>
      <c r="D59" s="3" t="s">
        <v>105</v>
      </c>
      <c r="E59" s="263">
        <v>9837</v>
      </c>
      <c r="F59" s="231">
        <v>0</v>
      </c>
      <c r="G59" s="231">
        <v>9837</v>
      </c>
      <c r="H59" s="263">
        <v>10224</v>
      </c>
      <c r="I59" s="231">
        <v>0</v>
      </c>
      <c r="J59" s="294">
        <v>10224</v>
      </c>
      <c r="K59" s="257"/>
      <c r="L59" s="257"/>
      <c r="N59" s="4"/>
      <c r="O59" s="4"/>
      <c r="P59" s="4"/>
      <c r="Q59" s="257"/>
      <c r="R59" s="257"/>
      <c r="S59" s="257"/>
    </row>
    <row r="60" spans="1:19" s="258" customFormat="1" ht="15.75">
      <c r="A60" s="296"/>
      <c r="B60" s="102" t="s">
        <v>106</v>
      </c>
      <c r="C60" s="265" t="s">
        <v>107</v>
      </c>
      <c r="D60" s="266"/>
      <c r="E60" s="261">
        <v>0</v>
      </c>
      <c r="F60" s="227">
        <v>0</v>
      </c>
      <c r="G60" s="227">
        <v>0</v>
      </c>
      <c r="H60" s="261">
        <v>0</v>
      </c>
      <c r="I60" s="227">
        <v>0</v>
      </c>
      <c r="J60" s="295">
        <v>0</v>
      </c>
      <c r="K60" s="257"/>
      <c r="L60" s="257"/>
      <c r="N60" s="4"/>
      <c r="O60" s="4"/>
      <c r="P60" s="4"/>
      <c r="Q60" s="257"/>
      <c r="R60" s="257"/>
      <c r="S60" s="257"/>
    </row>
    <row r="61" spans="1:19" s="258" customFormat="1" ht="15.75">
      <c r="A61" s="296"/>
      <c r="B61" s="102" t="s">
        <v>108</v>
      </c>
      <c r="C61" s="265" t="s">
        <v>89</v>
      </c>
      <c r="D61" s="266"/>
      <c r="E61" s="261">
        <v>9837</v>
      </c>
      <c r="F61" s="227">
        <v>0</v>
      </c>
      <c r="G61" s="227">
        <v>9837</v>
      </c>
      <c r="H61" s="261">
        <v>10224</v>
      </c>
      <c r="I61" s="227">
        <v>0</v>
      </c>
      <c r="J61" s="295">
        <v>10224</v>
      </c>
      <c r="K61" s="257"/>
      <c r="L61" s="257"/>
      <c r="N61" s="4"/>
      <c r="O61" s="4"/>
      <c r="P61" s="4"/>
      <c r="Q61" s="257"/>
      <c r="R61" s="257"/>
      <c r="S61" s="257"/>
    </row>
    <row r="62" spans="1:19" s="258" customFormat="1" ht="15.75">
      <c r="A62" s="296"/>
      <c r="B62" s="259" t="s">
        <v>109</v>
      </c>
      <c r="C62" s="269" t="s">
        <v>110</v>
      </c>
      <c r="D62" s="3" t="s">
        <v>111</v>
      </c>
      <c r="E62" s="263">
        <v>0</v>
      </c>
      <c r="F62" s="231">
        <v>0</v>
      </c>
      <c r="G62" s="231">
        <v>0</v>
      </c>
      <c r="H62" s="263">
        <v>0</v>
      </c>
      <c r="I62" s="231">
        <v>0</v>
      </c>
      <c r="J62" s="294">
        <v>0</v>
      </c>
      <c r="K62" s="257"/>
      <c r="L62" s="257"/>
      <c r="N62" s="4"/>
      <c r="O62" s="4"/>
      <c r="P62" s="4"/>
      <c r="Q62" s="257"/>
      <c r="R62" s="257"/>
      <c r="S62" s="257"/>
    </row>
    <row r="63" spans="1:19" s="258" customFormat="1" ht="15.75">
      <c r="A63" s="296"/>
      <c r="B63" s="259" t="s">
        <v>112</v>
      </c>
      <c r="C63" s="259" t="s">
        <v>113</v>
      </c>
      <c r="D63" s="3" t="s">
        <v>114</v>
      </c>
      <c r="E63" s="263">
        <v>7184</v>
      </c>
      <c r="F63" s="231">
        <v>0</v>
      </c>
      <c r="G63" s="263">
        <v>7184</v>
      </c>
      <c r="H63" s="263">
        <v>4754</v>
      </c>
      <c r="I63" s="231">
        <v>0</v>
      </c>
      <c r="J63" s="294">
        <v>4754</v>
      </c>
      <c r="K63" s="257"/>
      <c r="L63" s="257"/>
      <c r="N63" s="4"/>
      <c r="O63" s="4"/>
      <c r="P63" s="4"/>
      <c r="Q63" s="257"/>
      <c r="R63" s="257"/>
      <c r="S63" s="257"/>
    </row>
    <row r="64" spans="1:19" s="258" customFormat="1" ht="15.75">
      <c r="A64" s="296"/>
      <c r="B64" s="268" t="s">
        <v>115</v>
      </c>
      <c r="C64" s="260" t="s">
        <v>116</v>
      </c>
      <c r="D64" s="3"/>
      <c r="E64" s="261">
        <v>0</v>
      </c>
      <c r="F64" s="227">
        <v>0</v>
      </c>
      <c r="G64" s="227">
        <v>0</v>
      </c>
      <c r="H64" s="261">
        <v>0</v>
      </c>
      <c r="I64" s="227">
        <v>0</v>
      </c>
      <c r="J64" s="295">
        <v>0</v>
      </c>
      <c r="K64" s="257"/>
      <c r="L64" s="257"/>
      <c r="N64" s="4"/>
      <c r="O64" s="4"/>
      <c r="P64" s="4"/>
      <c r="Q64" s="257"/>
      <c r="R64" s="257"/>
      <c r="S64" s="257"/>
    </row>
    <row r="65" spans="1:19" s="258" customFormat="1" ht="15.75">
      <c r="A65" s="296"/>
      <c r="B65" s="268" t="s">
        <v>117</v>
      </c>
      <c r="C65" s="260" t="s">
        <v>118</v>
      </c>
      <c r="D65" s="3"/>
      <c r="E65" s="261">
        <v>7184</v>
      </c>
      <c r="F65" s="227">
        <v>0</v>
      </c>
      <c r="G65" s="227">
        <v>7184</v>
      </c>
      <c r="H65" s="261">
        <v>4754</v>
      </c>
      <c r="I65" s="227">
        <v>0</v>
      </c>
      <c r="J65" s="295">
        <v>4754</v>
      </c>
      <c r="K65" s="257"/>
      <c r="L65" s="257"/>
      <c r="N65" s="4"/>
      <c r="O65" s="4"/>
      <c r="P65" s="4"/>
      <c r="Q65" s="257"/>
      <c r="R65" s="257"/>
      <c r="S65" s="257"/>
    </row>
    <row r="66" spans="1:19" s="258" customFormat="1" ht="15.75" customHeight="1">
      <c r="A66" s="296"/>
      <c r="B66" s="269" t="s">
        <v>119</v>
      </c>
      <c r="C66" s="415" t="s">
        <v>120</v>
      </c>
      <c r="D66" s="3"/>
      <c r="E66" s="263"/>
      <c r="F66" s="227"/>
      <c r="G66" s="231"/>
      <c r="H66" s="263"/>
      <c r="I66" s="227"/>
      <c r="J66" s="294"/>
      <c r="K66" s="257"/>
      <c r="L66" s="257"/>
      <c r="N66" s="4"/>
      <c r="O66" s="4"/>
      <c r="P66" s="4"/>
      <c r="Q66" s="257"/>
      <c r="R66" s="257"/>
      <c r="S66" s="257"/>
    </row>
    <row r="67" spans="1:19" s="258" customFormat="1" ht="15.75" customHeight="1">
      <c r="A67" s="296"/>
      <c r="B67" s="269"/>
      <c r="C67" s="415"/>
      <c r="D67" s="3" t="s">
        <v>121</v>
      </c>
      <c r="E67" s="263">
        <v>6564</v>
      </c>
      <c r="F67" s="227">
        <v>0</v>
      </c>
      <c r="G67" s="231">
        <v>6564</v>
      </c>
      <c r="H67" s="263">
        <v>9196</v>
      </c>
      <c r="I67" s="227">
        <v>0</v>
      </c>
      <c r="J67" s="294">
        <v>9196</v>
      </c>
      <c r="K67" s="257"/>
      <c r="L67" s="257"/>
      <c r="N67" s="4"/>
      <c r="O67" s="4"/>
      <c r="P67" s="4"/>
      <c r="Q67" s="257"/>
      <c r="R67" s="257"/>
      <c r="S67" s="257"/>
    </row>
    <row r="68" spans="1:19" s="258" customFormat="1" ht="15.75" customHeight="1">
      <c r="A68" s="296"/>
      <c r="B68" s="268" t="s">
        <v>122</v>
      </c>
      <c r="C68" s="199" t="s">
        <v>123</v>
      </c>
      <c r="D68" s="3"/>
      <c r="E68" s="261">
        <v>6564</v>
      </c>
      <c r="F68" s="227">
        <v>0</v>
      </c>
      <c r="G68" s="227">
        <v>6564</v>
      </c>
      <c r="H68" s="261">
        <v>9196</v>
      </c>
      <c r="I68" s="227">
        <v>0</v>
      </c>
      <c r="J68" s="295">
        <v>9196</v>
      </c>
      <c r="K68" s="257"/>
      <c r="L68" s="257"/>
      <c r="N68" s="4"/>
      <c r="O68" s="4"/>
      <c r="P68" s="4"/>
      <c r="Q68" s="257"/>
      <c r="R68" s="257"/>
      <c r="S68" s="257"/>
    </row>
    <row r="69" spans="1:19" s="258" customFormat="1" ht="15.75" customHeight="1">
      <c r="A69" s="296"/>
      <c r="B69" s="268" t="s">
        <v>124</v>
      </c>
      <c r="C69" s="199" t="s">
        <v>125</v>
      </c>
      <c r="D69" s="3"/>
      <c r="E69" s="261">
        <v>0</v>
      </c>
      <c r="F69" s="227">
        <v>0</v>
      </c>
      <c r="G69" s="231">
        <v>0</v>
      </c>
      <c r="H69" s="261">
        <v>0</v>
      </c>
      <c r="I69" s="227">
        <v>0</v>
      </c>
      <c r="J69" s="294">
        <v>0</v>
      </c>
      <c r="K69" s="257"/>
      <c r="L69" s="257"/>
      <c r="N69" s="4"/>
      <c r="O69" s="4"/>
      <c r="P69" s="4"/>
    </row>
    <row r="70" spans="1:19" s="258" customFormat="1" ht="15.75">
      <c r="A70" s="296"/>
      <c r="B70" s="259" t="s">
        <v>126</v>
      </c>
      <c r="C70" s="259" t="s">
        <v>127</v>
      </c>
      <c r="D70" s="3" t="s">
        <v>128</v>
      </c>
      <c r="E70" s="263">
        <v>87124</v>
      </c>
      <c r="F70" s="231">
        <v>1653</v>
      </c>
      <c r="G70" s="231">
        <v>88777</v>
      </c>
      <c r="H70" s="263">
        <v>81862</v>
      </c>
      <c r="I70" s="231">
        <v>227</v>
      </c>
      <c r="J70" s="294">
        <v>82089</v>
      </c>
      <c r="K70" s="257"/>
      <c r="L70" s="257"/>
      <c r="N70" s="4"/>
      <c r="O70" s="4"/>
      <c r="P70" s="4"/>
    </row>
    <row r="71" spans="1:19" s="258" customFormat="1" ht="15.75">
      <c r="A71" s="296"/>
      <c r="B71" s="259"/>
      <c r="C71" s="270"/>
      <c r="D71" s="3"/>
      <c r="E71" s="261"/>
      <c r="F71" s="231"/>
      <c r="G71" s="231"/>
      <c r="H71" s="261"/>
      <c r="I71" s="231"/>
      <c r="J71" s="294"/>
      <c r="K71" s="257"/>
      <c r="L71" s="257"/>
      <c r="N71" s="4"/>
      <c r="O71" s="4"/>
      <c r="P71" s="4"/>
    </row>
    <row r="72" spans="1:19" ht="15.75" customHeight="1">
      <c r="A72" s="297"/>
      <c r="B72" s="298"/>
      <c r="C72" s="299" t="s">
        <v>129</v>
      </c>
      <c r="D72" s="300"/>
      <c r="E72" s="301">
        <v>10405148</v>
      </c>
      <c r="F72" s="301">
        <v>1486824</v>
      </c>
      <c r="G72" s="301">
        <v>11891972</v>
      </c>
      <c r="H72" s="301">
        <v>9433372</v>
      </c>
      <c r="I72" s="301">
        <v>2175583</v>
      </c>
      <c r="J72" s="302">
        <v>11608955</v>
      </c>
      <c r="K72" s="257"/>
      <c r="L72" s="257"/>
      <c r="N72" s="258"/>
      <c r="O72" s="258"/>
      <c r="P72" s="258"/>
    </row>
    <row r="73" spans="1:19" ht="15.75">
      <c r="A73" s="87"/>
      <c r="B73" s="87"/>
      <c r="C73" s="265"/>
      <c r="D73" s="265"/>
      <c r="E73" s="271"/>
      <c r="F73" s="271"/>
      <c r="G73" s="271"/>
      <c r="H73" s="271"/>
      <c r="I73" s="271"/>
      <c r="J73" s="271"/>
    </row>
    <row r="74" spans="1:19" ht="15.75">
      <c r="A74" s="87"/>
    </row>
    <row r="75" spans="1:19">
      <c r="A75" s="218"/>
      <c r="B75" s="218"/>
      <c r="C75" s="218"/>
      <c r="D75" s="218"/>
      <c r="E75" s="218"/>
    </row>
    <row r="76" spans="1:19">
      <c r="A76" s="218"/>
      <c r="B76" s="218"/>
      <c r="C76" s="218"/>
      <c r="D76" s="218"/>
      <c r="E76" s="218"/>
    </row>
    <row r="77" spans="1:19">
      <c r="A77" s="218"/>
      <c r="B77" s="218"/>
      <c r="C77" s="218"/>
      <c r="D77" s="218"/>
      <c r="E77" s="218"/>
      <c r="G77" s="272"/>
    </row>
    <row r="78" spans="1:19">
      <c r="A78" s="218"/>
      <c r="B78" s="218"/>
      <c r="C78" s="218"/>
      <c r="D78" s="218"/>
      <c r="E78" s="218"/>
    </row>
    <row r="79" spans="1:19">
      <c r="A79" s="218"/>
      <c r="B79" s="218"/>
      <c r="C79" s="218"/>
      <c r="D79" s="218"/>
      <c r="E79" s="218"/>
    </row>
    <row r="80" spans="1:19">
      <c r="A80" s="218"/>
      <c r="B80" s="218"/>
      <c r="C80" s="218"/>
      <c r="D80" s="218"/>
      <c r="E80" s="218"/>
    </row>
    <row r="81" spans="1:5">
      <c r="A81" s="218"/>
      <c r="B81" s="218"/>
      <c r="C81" s="218"/>
      <c r="D81" s="218"/>
      <c r="E81" s="218"/>
    </row>
  </sheetData>
  <mergeCells count="6">
    <mergeCell ref="C66:C67"/>
    <mergeCell ref="A2:J2"/>
    <mergeCell ref="E4:J5"/>
    <mergeCell ref="E7:G7"/>
    <mergeCell ref="A1:J1"/>
    <mergeCell ref="H7:J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4" orientation="portrait" r:id="rId1"/>
  <headerFooter alignWithMargins="0">
    <oddFooter>&amp;CEkteki dipnotlar bu finansal tabloların tamamlayıcısıdır.
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91"/>
  <sheetViews>
    <sheetView showGridLines="0" view="pageBreakPreview" zoomScale="60" zoomScaleNormal="85" workbookViewId="0">
      <pane xSplit="4" ySplit="9" topLeftCell="E10" activePane="bottomRight" state="frozen"/>
      <selection activeCell="J12" sqref="J12"/>
      <selection pane="topRight" activeCell="J12" sqref="J12"/>
      <selection pane="bottomLeft" activeCell="J12" sqref="J12"/>
      <selection pane="bottomRight" activeCell="E10" sqref="E10"/>
    </sheetView>
  </sheetViews>
  <sheetFormatPr defaultRowHeight="15.75"/>
  <cols>
    <col min="1" max="1" width="5.5703125" style="116" customWidth="1"/>
    <col min="2" max="2" width="7.42578125" style="251" bestFit="1" customWidth="1"/>
    <col min="3" max="3" width="71.7109375" style="116" customWidth="1"/>
    <col min="4" max="4" width="8.5703125" style="252" customWidth="1"/>
    <col min="5" max="5" width="14.28515625" style="243" customWidth="1"/>
    <col min="6" max="6" width="16.5703125" style="218" customWidth="1"/>
    <col min="7" max="7" width="16.42578125" style="243" customWidth="1"/>
    <col min="8" max="8" width="16.28515625" style="243" customWidth="1"/>
    <col min="9" max="9" width="16" style="243" customWidth="1"/>
    <col min="10" max="10" width="14.85546875" style="243" customWidth="1"/>
    <col min="11" max="11" width="15.85546875" style="116" bestFit="1" customWidth="1"/>
    <col min="12" max="12" width="13.28515625" style="116" bestFit="1" customWidth="1"/>
    <col min="13" max="13" width="14.85546875" style="116" customWidth="1"/>
    <col min="14" max="14" width="12.28515625" style="116" bestFit="1" customWidth="1"/>
    <col min="15" max="16384" width="9.140625" style="116"/>
  </cols>
  <sheetData>
    <row r="1" spans="1:13" ht="9.9499999999999993" customHeight="1">
      <c r="A1" s="303"/>
      <c r="B1" s="304"/>
      <c r="C1" s="305"/>
      <c r="D1" s="306"/>
      <c r="E1" s="305"/>
      <c r="F1" s="307"/>
      <c r="G1" s="305"/>
      <c r="H1" s="305"/>
      <c r="I1" s="305"/>
      <c r="J1" s="308"/>
    </row>
    <row r="2" spans="1:13" ht="15.75" customHeight="1">
      <c r="A2" s="416" t="s">
        <v>514</v>
      </c>
      <c r="B2" s="417"/>
      <c r="C2" s="417"/>
      <c r="D2" s="417"/>
      <c r="E2" s="417"/>
      <c r="F2" s="417"/>
      <c r="G2" s="417"/>
      <c r="H2" s="417"/>
      <c r="I2" s="417"/>
      <c r="J2" s="418"/>
    </row>
    <row r="3" spans="1:13" ht="9.9499999999999993" customHeight="1">
      <c r="A3" s="286"/>
      <c r="B3" s="169"/>
      <c r="C3" s="87"/>
      <c r="D3" s="170"/>
      <c r="E3" s="87"/>
      <c r="F3" s="87"/>
      <c r="G3" s="91"/>
      <c r="H3" s="91"/>
      <c r="I3" s="91"/>
      <c r="J3" s="287"/>
    </row>
    <row r="4" spans="1:13" ht="9.9499999999999993" customHeight="1">
      <c r="A4" s="288"/>
      <c r="B4" s="210"/>
      <c r="C4" s="109"/>
      <c r="D4" s="211"/>
      <c r="E4" s="419" t="str">
        <f>+FORMSRK!E4</f>
        <v>BİN TÜRK LİRASI</v>
      </c>
      <c r="F4" s="420"/>
      <c r="G4" s="420"/>
      <c r="H4" s="420"/>
      <c r="I4" s="420"/>
      <c r="J4" s="421"/>
    </row>
    <row r="5" spans="1:13" ht="15.75" customHeight="1">
      <c r="A5" s="286"/>
      <c r="B5" s="169"/>
      <c r="C5" s="87"/>
      <c r="D5" s="212"/>
      <c r="E5" s="422"/>
      <c r="F5" s="423"/>
      <c r="G5" s="423"/>
      <c r="H5" s="423"/>
      <c r="I5" s="423"/>
      <c r="J5" s="436"/>
    </row>
    <row r="6" spans="1:13" ht="15.75" customHeight="1">
      <c r="A6" s="286"/>
      <c r="B6" s="169"/>
      <c r="C6" s="87"/>
      <c r="D6" s="212"/>
      <c r="E6" s="213"/>
      <c r="F6" s="111" t="s">
        <v>1</v>
      </c>
      <c r="G6" s="214"/>
      <c r="H6" s="111"/>
      <c r="I6" s="111" t="s">
        <v>2</v>
      </c>
      <c r="J6" s="289"/>
    </row>
    <row r="7" spans="1:13" ht="15.75" customHeight="1">
      <c r="A7" s="286"/>
      <c r="B7" s="169"/>
      <c r="C7" s="87"/>
      <c r="D7" s="212"/>
      <c r="E7" s="426" t="str">
        <f>+FORMSRK!E7</f>
        <v>Bağımsız Sınırlı Denetimden Geçmiş</v>
      </c>
      <c r="F7" s="427"/>
      <c r="G7" s="428"/>
      <c r="H7" s="426" t="s">
        <v>130</v>
      </c>
      <c r="I7" s="427"/>
      <c r="J7" s="432"/>
    </row>
    <row r="8" spans="1:13" ht="18.75" customHeight="1">
      <c r="A8" s="286"/>
      <c r="B8" s="169"/>
      <c r="C8" s="215" t="s">
        <v>131</v>
      </c>
      <c r="D8" s="212" t="s">
        <v>4</v>
      </c>
      <c r="E8" s="216"/>
      <c r="F8" s="182" t="str">
        <f>+FORMSRK!F8</f>
        <v>(31/03/2010)</v>
      </c>
      <c r="G8" s="217"/>
      <c r="H8" s="182"/>
      <c r="I8" s="182" t="str">
        <f>+FORMSRK!I8</f>
        <v>(31/12/2009)</v>
      </c>
      <c r="J8" s="309"/>
    </row>
    <row r="9" spans="1:13">
      <c r="A9" s="286"/>
      <c r="B9" s="169"/>
      <c r="C9" s="218"/>
      <c r="D9" s="212"/>
      <c r="E9" s="219" t="s">
        <v>5</v>
      </c>
      <c r="F9" s="219" t="s">
        <v>6</v>
      </c>
      <c r="G9" s="219" t="s">
        <v>7</v>
      </c>
      <c r="H9" s="219" t="s">
        <v>5</v>
      </c>
      <c r="I9" s="219" t="s">
        <v>6</v>
      </c>
      <c r="J9" s="310" t="s">
        <v>7</v>
      </c>
    </row>
    <row r="10" spans="1:13" s="225" customFormat="1">
      <c r="A10" s="311"/>
      <c r="B10" s="220" t="s">
        <v>8</v>
      </c>
      <c r="C10" s="221" t="s">
        <v>132</v>
      </c>
      <c r="D10" s="222" t="s">
        <v>10</v>
      </c>
      <c r="E10" s="223">
        <v>6261063</v>
      </c>
      <c r="F10" s="223">
        <v>3095693</v>
      </c>
      <c r="G10" s="223">
        <v>9356756</v>
      </c>
      <c r="H10" s="223">
        <v>5979825</v>
      </c>
      <c r="I10" s="223">
        <v>3156753</v>
      </c>
      <c r="J10" s="312">
        <v>9136578</v>
      </c>
      <c r="K10" s="224"/>
      <c r="L10" s="224"/>
      <c r="M10" s="224"/>
    </row>
    <row r="11" spans="1:13" s="225" customFormat="1">
      <c r="A11" s="313"/>
      <c r="B11" s="17" t="s">
        <v>133</v>
      </c>
      <c r="C11" s="199" t="s">
        <v>134</v>
      </c>
      <c r="D11" s="226"/>
      <c r="E11" s="227">
        <v>107140</v>
      </c>
      <c r="F11" s="227">
        <v>41570</v>
      </c>
      <c r="G11" s="227">
        <v>148710</v>
      </c>
      <c r="H11" s="227">
        <v>99744</v>
      </c>
      <c r="I11" s="227">
        <v>34999</v>
      </c>
      <c r="J11" s="295">
        <v>134743</v>
      </c>
      <c r="K11" s="224"/>
      <c r="L11" s="224"/>
      <c r="M11" s="224"/>
    </row>
    <row r="12" spans="1:13" s="225" customFormat="1">
      <c r="A12" s="313"/>
      <c r="B12" s="17" t="s">
        <v>135</v>
      </c>
      <c r="C12" s="200" t="s">
        <v>47</v>
      </c>
      <c r="D12" s="226"/>
      <c r="E12" s="227">
        <v>6153923</v>
      </c>
      <c r="F12" s="227">
        <v>3054123</v>
      </c>
      <c r="G12" s="227">
        <v>9208046</v>
      </c>
      <c r="H12" s="227">
        <v>5880081</v>
      </c>
      <c r="I12" s="227">
        <v>3121754</v>
      </c>
      <c r="J12" s="295">
        <v>9001835</v>
      </c>
      <c r="K12" s="224"/>
      <c r="L12" s="224"/>
      <c r="M12" s="224"/>
    </row>
    <row r="13" spans="1:13">
      <c r="A13" s="314"/>
      <c r="B13" s="228" t="s">
        <v>11</v>
      </c>
      <c r="C13" s="229" t="s">
        <v>136</v>
      </c>
      <c r="D13" s="230" t="s">
        <v>13</v>
      </c>
      <c r="E13" s="231">
        <v>0</v>
      </c>
      <c r="F13" s="231">
        <v>236</v>
      </c>
      <c r="G13" s="231">
        <v>236</v>
      </c>
      <c r="H13" s="231">
        <v>0</v>
      </c>
      <c r="I13" s="231">
        <v>155</v>
      </c>
      <c r="J13" s="294">
        <v>155</v>
      </c>
      <c r="K13" s="224"/>
      <c r="L13" s="224"/>
      <c r="M13" s="224"/>
    </row>
    <row r="14" spans="1:13" s="225" customFormat="1">
      <c r="A14" s="313"/>
      <c r="B14" s="9" t="s">
        <v>28</v>
      </c>
      <c r="C14" s="232" t="s">
        <v>137</v>
      </c>
      <c r="D14" s="226" t="s">
        <v>30</v>
      </c>
      <c r="E14" s="231">
        <v>0</v>
      </c>
      <c r="F14" s="231">
        <v>174102</v>
      </c>
      <c r="G14" s="231">
        <v>174102</v>
      </c>
      <c r="H14" s="231">
        <v>0</v>
      </c>
      <c r="I14" s="231">
        <v>191461</v>
      </c>
      <c r="J14" s="294">
        <v>191461</v>
      </c>
      <c r="K14" s="224"/>
      <c r="L14" s="224"/>
      <c r="M14" s="224"/>
    </row>
    <row r="15" spans="1:13" s="225" customFormat="1">
      <c r="A15" s="313"/>
      <c r="B15" s="9" t="s">
        <v>31</v>
      </c>
      <c r="C15" s="233" t="s">
        <v>138</v>
      </c>
      <c r="D15" s="226"/>
      <c r="E15" s="231">
        <v>0</v>
      </c>
      <c r="F15" s="231">
        <v>0</v>
      </c>
      <c r="G15" s="231">
        <v>0</v>
      </c>
      <c r="H15" s="231">
        <v>0</v>
      </c>
      <c r="I15" s="231">
        <v>0</v>
      </c>
      <c r="J15" s="294">
        <v>0</v>
      </c>
      <c r="K15" s="224"/>
      <c r="L15" s="224"/>
      <c r="M15" s="224"/>
    </row>
    <row r="16" spans="1:13" s="225" customFormat="1">
      <c r="A16" s="313"/>
      <c r="B16" s="9" t="s">
        <v>33</v>
      </c>
      <c r="C16" s="234" t="s">
        <v>139</v>
      </c>
      <c r="D16" s="226"/>
      <c r="E16" s="231">
        <v>0</v>
      </c>
      <c r="F16" s="231">
        <v>0</v>
      </c>
      <c r="G16" s="231">
        <v>0</v>
      </c>
      <c r="H16" s="231">
        <v>0</v>
      </c>
      <c r="I16" s="231">
        <v>0</v>
      </c>
      <c r="J16" s="294">
        <v>0</v>
      </c>
      <c r="K16" s="224"/>
      <c r="L16" s="224"/>
      <c r="M16" s="224"/>
    </row>
    <row r="17" spans="1:13" s="225" customFormat="1">
      <c r="A17" s="313"/>
      <c r="B17" s="9" t="s">
        <v>40</v>
      </c>
      <c r="C17" s="234" t="s">
        <v>140</v>
      </c>
      <c r="D17" s="226"/>
      <c r="E17" s="231">
        <v>238490</v>
      </c>
      <c r="F17" s="231">
        <v>1752</v>
      </c>
      <c r="G17" s="231">
        <v>240242</v>
      </c>
      <c r="H17" s="231">
        <v>198910</v>
      </c>
      <c r="I17" s="231">
        <v>2234</v>
      </c>
      <c r="J17" s="294">
        <v>201144</v>
      </c>
      <c r="K17" s="224"/>
      <c r="L17" s="224"/>
      <c r="M17" s="224"/>
    </row>
    <row r="18" spans="1:13" s="225" customFormat="1">
      <c r="A18" s="313"/>
      <c r="B18" s="9" t="s">
        <v>52</v>
      </c>
      <c r="C18" s="34" t="s">
        <v>141</v>
      </c>
      <c r="D18" s="226" t="s">
        <v>35</v>
      </c>
      <c r="E18" s="231">
        <v>181173</v>
      </c>
      <c r="F18" s="231">
        <v>15769</v>
      </c>
      <c r="G18" s="231">
        <v>196942</v>
      </c>
      <c r="H18" s="231">
        <v>181834</v>
      </c>
      <c r="I18" s="231">
        <v>12509</v>
      </c>
      <c r="J18" s="294">
        <v>194343</v>
      </c>
      <c r="K18" s="224"/>
      <c r="L18" s="224"/>
      <c r="M18" s="224"/>
    </row>
    <row r="19" spans="1:13" s="225" customFormat="1">
      <c r="A19" s="313"/>
      <c r="B19" s="9" t="s">
        <v>55</v>
      </c>
      <c r="C19" s="234" t="s">
        <v>521</v>
      </c>
      <c r="D19" s="230" t="s">
        <v>41</v>
      </c>
      <c r="E19" s="231">
        <v>0</v>
      </c>
      <c r="F19" s="231">
        <v>0</v>
      </c>
      <c r="G19" s="231">
        <v>0</v>
      </c>
      <c r="H19" s="231">
        <v>0</v>
      </c>
      <c r="I19" s="231">
        <v>0</v>
      </c>
      <c r="J19" s="294">
        <v>0</v>
      </c>
      <c r="K19" s="224"/>
      <c r="L19" s="224"/>
      <c r="M19" s="224"/>
    </row>
    <row r="20" spans="1:13">
      <c r="A20" s="314"/>
      <c r="B20" s="17" t="s">
        <v>58</v>
      </c>
      <c r="C20" s="37" t="s">
        <v>142</v>
      </c>
      <c r="D20" s="226"/>
      <c r="E20" s="108">
        <v>0</v>
      </c>
      <c r="F20" s="108">
        <v>0</v>
      </c>
      <c r="G20" s="108">
        <v>0</v>
      </c>
      <c r="H20" s="108">
        <v>0</v>
      </c>
      <c r="I20" s="108">
        <v>0</v>
      </c>
      <c r="J20" s="315">
        <v>0</v>
      </c>
      <c r="K20" s="224"/>
      <c r="L20" s="224"/>
      <c r="M20" s="224"/>
    </row>
    <row r="21" spans="1:13">
      <c r="A21" s="314"/>
      <c r="B21" s="17" t="s">
        <v>60</v>
      </c>
      <c r="C21" s="37" t="s">
        <v>143</v>
      </c>
      <c r="D21" s="226"/>
      <c r="E21" s="108">
        <v>0</v>
      </c>
      <c r="F21" s="108">
        <v>0</v>
      </c>
      <c r="G21" s="108">
        <v>0</v>
      </c>
      <c r="H21" s="108">
        <v>0</v>
      </c>
      <c r="I21" s="108">
        <v>0</v>
      </c>
      <c r="J21" s="315">
        <v>0</v>
      </c>
      <c r="K21" s="224"/>
      <c r="L21" s="224"/>
      <c r="M21" s="224"/>
    </row>
    <row r="22" spans="1:13">
      <c r="A22" s="314"/>
      <c r="B22" s="17" t="s">
        <v>144</v>
      </c>
      <c r="C22" s="37" t="s">
        <v>47</v>
      </c>
      <c r="D22" s="226"/>
      <c r="E22" s="108">
        <v>0</v>
      </c>
      <c r="F22" s="108">
        <v>0</v>
      </c>
      <c r="G22" s="108">
        <v>0</v>
      </c>
      <c r="H22" s="108">
        <v>0</v>
      </c>
      <c r="I22" s="108">
        <v>0</v>
      </c>
      <c r="J22" s="315">
        <v>0</v>
      </c>
      <c r="K22" s="224"/>
      <c r="L22" s="224"/>
      <c r="M22" s="224"/>
    </row>
    <row r="23" spans="1:13">
      <c r="A23" s="314"/>
      <c r="B23" s="17" t="s">
        <v>145</v>
      </c>
      <c r="C23" s="37" t="s">
        <v>146</v>
      </c>
      <c r="D23" s="226"/>
      <c r="E23" s="108">
        <v>0</v>
      </c>
      <c r="F23" s="108">
        <v>0</v>
      </c>
      <c r="G23" s="108">
        <v>0</v>
      </c>
      <c r="H23" s="108">
        <v>0</v>
      </c>
      <c r="I23" s="108">
        <v>0</v>
      </c>
      <c r="J23" s="315">
        <v>0</v>
      </c>
      <c r="K23" s="224"/>
      <c r="L23" s="224"/>
      <c r="M23" s="224"/>
    </row>
    <row r="24" spans="1:13" s="225" customFormat="1">
      <c r="A24" s="313"/>
      <c r="B24" s="9" t="s">
        <v>147</v>
      </c>
      <c r="C24" s="234" t="s">
        <v>148</v>
      </c>
      <c r="D24" s="230" t="s">
        <v>54</v>
      </c>
      <c r="E24" s="231">
        <v>0</v>
      </c>
      <c r="F24" s="231">
        <v>0</v>
      </c>
      <c r="G24" s="231">
        <v>0</v>
      </c>
      <c r="H24" s="223">
        <v>0</v>
      </c>
      <c r="I24" s="223">
        <v>0</v>
      </c>
      <c r="J24" s="312">
        <v>0</v>
      </c>
      <c r="K24" s="224"/>
      <c r="L24" s="224"/>
      <c r="M24" s="224"/>
    </row>
    <row r="25" spans="1:13" s="225" customFormat="1">
      <c r="A25" s="313"/>
      <c r="B25" s="235" t="s">
        <v>69</v>
      </c>
      <c r="C25" s="199" t="s">
        <v>149</v>
      </c>
      <c r="D25" s="226"/>
      <c r="E25" s="108">
        <v>0</v>
      </c>
      <c r="F25" s="108">
        <v>0</v>
      </c>
      <c r="G25" s="108">
        <v>0</v>
      </c>
      <c r="H25" s="108">
        <v>0</v>
      </c>
      <c r="I25" s="108">
        <v>0</v>
      </c>
      <c r="J25" s="315">
        <v>0</v>
      </c>
      <c r="K25" s="224"/>
      <c r="L25" s="224"/>
      <c r="M25" s="224"/>
    </row>
    <row r="26" spans="1:13" s="225" customFormat="1">
      <c r="A26" s="313"/>
      <c r="B26" s="235" t="s">
        <v>71</v>
      </c>
      <c r="C26" s="199" t="s">
        <v>150</v>
      </c>
      <c r="D26" s="226"/>
      <c r="E26" s="108">
        <v>0</v>
      </c>
      <c r="F26" s="108">
        <v>0</v>
      </c>
      <c r="G26" s="108">
        <v>0</v>
      </c>
      <c r="H26" s="108">
        <v>0</v>
      </c>
      <c r="I26" s="108">
        <v>0</v>
      </c>
      <c r="J26" s="315">
        <v>0</v>
      </c>
      <c r="K26" s="224"/>
      <c r="L26" s="224"/>
      <c r="M26" s="224"/>
    </row>
    <row r="27" spans="1:13" s="225" customFormat="1">
      <c r="A27" s="313"/>
      <c r="B27" s="235" t="s">
        <v>151</v>
      </c>
      <c r="C27" s="199" t="s">
        <v>99</v>
      </c>
      <c r="D27" s="226"/>
      <c r="E27" s="108">
        <v>0</v>
      </c>
      <c r="F27" s="108">
        <v>0</v>
      </c>
      <c r="G27" s="108">
        <v>0</v>
      </c>
      <c r="H27" s="108">
        <v>0</v>
      </c>
      <c r="I27" s="108">
        <v>0</v>
      </c>
      <c r="J27" s="315">
        <v>0</v>
      </c>
      <c r="K27" s="224"/>
      <c r="L27" s="224"/>
      <c r="M27" s="224"/>
    </row>
    <row r="28" spans="1:13" s="225" customFormat="1">
      <c r="A28" s="313"/>
      <c r="B28" s="9" t="s">
        <v>152</v>
      </c>
      <c r="C28" s="234" t="s">
        <v>153</v>
      </c>
      <c r="D28" s="230" t="s">
        <v>57</v>
      </c>
      <c r="E28" s="231">
        <v>127837</v>
      </c>
      <c r="F28" s="231">
        <v>15114</v>
      </c>
      <c r="G28" s="231">
        <v>142951</v>
      </c>
      <c r="H28" s="231">
        <v>113726</v>
      </c>
      <c r="I28" s="231">
        <v>15021</v>
      </c>
      <c r="J28" s="294">
        <v>128747</v>
      </c>
      <c r="K28" s="224"/>
      <c r="L28" s="224"/>
      <c r="M28" s="224"/>
    </row>
    <row r="29" spans="1:13">
      <c r="A29" s="314"/>
      <c r="B29" s="17" t="s">
        <v>76</v>
      </c>
      <c r="C29" s="36" t="s">
        <v>154</v>
      </c>
      <c r="D29" s="226"/>
      <c r="E29" s="108">
        <v>84308</v>
      </c>
      <c r="F29" s="108">
        <v>13950</v>
      </c>
      <c r="G29" s="108">
        <v>98258</v>
      </c>
      <c r="H29" s="108">
        <v>75756</v>
      </c>
      <c r="I29" s="108">
        <v>13612</v>
      </c>
      <c r="J29" s="315">
        <v>89368</v>
      </c>
      <c r="K29" s="224"/>
      <c r="L29" s="224"/>
      <c r="M29" s="224"/>
    </row>
    <row r="30" spans="1:13">
      <c r="A30" s="314"/>
      <c r="B30" s="17" t="s">
        <v>77</v>
      </c>
      <c r="C30" s="36" t="s">
        <v>155</v>
      </c>
      <c r="D30" s="226"/>
      <c r="E30" s="108">
        <v>0</v>
      </c>
      <c r="F30" s="108">
        <v>0</v>
      </c>
      <c r="G30" s="108">
        <v>0</v>
      </c>
      <c r="H30" s="108">
        <v>0</v>
      </c>
      <c r="I30" s="108">
        <v>0</v>
      </c>
      <c r="J30" s="315">
        <v>0</v>
      </c>
      <c r="K30" s="224"/>
      <c r="L30" s="224"/>
      <c r="M30" s="224"/>
    </row>
    <row r="31" spans="1:13">
      <c r="A31" s="314"/>
      <c r="B31" s="17" t="s">
        <v>156</v>
      </c>
      <c r="C31" s="37" t="s">
        <v>157</v>
      </c>
      <c r="D31" s="226"/>
      <c r="E31" s="108">
        <v>23086</v>
      </c>
      <c r="F31" s="108">
        <v>0</v>
      </c>
      <c r="G31" s="108">
        <v>23086</v>
      </c>
      <c r="H31" s="108">
        <v>16689</v>
      </c>
      <c r="I31" s="108">
        <v>0</v>
      </c>
      <c r="J31" s="315">
        <v>16689</v>
      </c>
      <c r="K31" s="224"/>
      <c r="L31" s="224"/>
      <c r="M31" s="224"/>
    </row>
    <row r="32" spans="1:13">
      <c r="A32" s="314"/>
      <c r="B32" s="17" t="s">
        <v>158</v>
      </c>
      <c r="C32" s="37" t="s">
        <v>159</v>
      </c>
      <c r="D32" s="226"/>
      <c r="E32" s="108">
        <v>0</v>
      </c>
      <c r="F32" s="108">
        <v>0</v>
      </c>
      <c r="G32" s="108">
        <v>0</v>
      </c>
      <c r="H32" s="108">
        <v>0</v>
      </c>
      <c r="I32" s="108">
        <v>0</v>
      </c>
      <c r="J32" s="315">
        <v>0</v>
      </c>
      <c r="K32" s="224"/>
      <c r="L32" s="224"/>
      <c r="M32" s="224"/>
    </row>
    <row r="33" spans="1:13">
      <c r="A33" s="314"/>
      <c r="B33" s="17" t="s">
        <v>160</v>
      </c>
      <c r="C33" s="37" t="s">
        <v>161</v>
      </c>
      <c r="D33" s="226"/>
      <c r="E33" s="108">
        <v>20443</v>
      </c>
      <c r="F33" s="108">
        <v>1164</v>
      </c>
      <c r="G33" s="108">
        <v>21607</v>
      </c>
      <c r="H33" s="108">
        <v>21281</v>
      </c>
      <c r="I33" s="108">
        <v>1409</v>
      </c>
      <c r="J33" s="315">
        <v>22690</v>
      </c>
      <c r="K33" s="224"/>
      <c r="L33" s="224"/>
      <c r="M33" s="224"/>
    </row>
    <row r="34" spans="1:13" s="208" customFormat="1">
      <c r="A34" s="313"/>
      <c r="B34" s="9" t="s">
        <v>82</v>
      </c>
      <c r="C34" s="28" t="s">
        <v>162</v>
      </c>
      <c r="D34" s="230" t="s">
        <v>68</v>
      </c>
      <c r="E34" s="231">
        <v>43774</v>
      </c>
      <c r="F34" s="231">
        <v>7</v>
      </c>
      <c r="G34" s="231">
        <v>43781</v>
      </c>
      <c r="H34" s="231">
        <v>48627</v>
      </c>
      <c r="I34" s="231">
        <v>6</v>
      </c>
      <c r="J34" s="294">
        <v>48633</v>
      </c>
      <c r="K34" s="224"/>
      <c r="L34" s="224"/>
      <c r="M34" s="224"/>
    </row>
    <row r="35" spans="1:13">
      <c r="A35" s="314"/>
      <c r="B35" s="235" t="s">
        <v>84</v>
      </c>
      <c r="C35" s="200" t="s">
        <v>163</v>
      </c>
      <c r="D35" s="226"/>
      <c r="E35" s="108">
        <v>43774</v>
      </c>
      <c r="F35" s="108">
        <v>7</v>
      </c>
      <c r="G35" s="108">
        <v>43781</v>
      </c>
      <c r="H35" s="108">
        <v>48627</v>
      </c>
      <c r="I35" s="108">
        <v>6</v>
      </c>
      <c r="J35" s="315">
        <v>48633</v>
      </c>
      <c r="K35" s="224"/>
      <c r="L35" s="224"/>
      <c r="M35" s="224"/>
    </row>
    <row r="36" spans="1:13">
      <c r="A36" s="314"/>
      <c r="B36" s="235" t="s">
        <v>86</v>
      </c>
      <c r="C36" s="200" t="s">
        <v>164</v>
      </c>
      <c r="D36" s="226"/>
      <c r="E36" s="108">
        <v>0</v>
      </c>
      <c r="F36" s="108">
        <v>0</v>
      </c>
      <c r="G36" s="108">
        <v>0</v>
      </c>
      <c r="H36" s="108">
        <v>0</v>
      </c>
      <c r="I36" s="108">
        <v>0</v>
      </c>
      <c r="J36" s="315">
        <v>0</v>
      </c>
      <c r="K36" s="224"/>
      <c r="L36" s="224"/>
      <c r="M36" s="224"/>
    </row>
    <row r="37" spans="1:13" s="208" customFormat="1">
      <c r="A37" s="313"/>
      <c r="B37" s="9" t="s">
        <v>92</v>
      </c>
      <c r="C37" s="435" t="s">
        <v>165</v>
      </c>
      <c r="D37" s="230" t="s">
        <v>75</v>
      </c>
      <c r="E37" s="433">
        <v>0</v>
      </c>
      <c r="F37" s="433">
        <v>0</v>
      </c>
      <c r="G37" s="433">
        <v>0</v>
      </c>
      <c r="H37" s="433">
        <v>0</v>
      </c>
      <c r="I37" s="433">
        <v>0</v>
      </c>
      <c r="J37" s="434">
        <v>0</v>
      </c>
      <c r="K37" s="224"/>
      <c r="L37" s="224"/>
      <c r="M37" s="224"/>
    </row>
    <row r="38" spans="1:13" s="208" customFormat="1">
      <c r="A38" s="313"/>
      <c r="B38" s="9"/>
      <c r="C38" s="435"/>
      <c r="D38" s="236"/>
      <c r="E38" s="433"/>
      <c r="F38" s="433"/>
      <c r="G38" s="433"/>
      <c r="H38" s="433"/>
      <c r="I38" s="433"/>
      <c r="J38" s="434"/>
      <c r="K38" s="224"/>
      <c r="L38" s="224"/>
      <c r="M38" s="224"/>
    </row>
    <row r="39" spans="1:13">
      <c r="A39" s="314"/>
      <c r="B39" s="235" t="s">
        <v>95</v>
      </c>
      <c r="C39" s="237" t="s">
        <v>123</v>
      </c>
      <c r="D39" s="226"/>
      <c r="E39" s="108">
        <v>0</v>
      </c>
      <c r="F39" s="108">
        <v>0</v>
      </c>
      <c r="G39" s="108">
        <v>0</v>
      </c>
      <c r="H39" s="108">
        <v>0</v>
      </c>
      <c r="I39" s="108">
        <v>0</v>
      </c>
      <c r="J39" s="315">
        <v>0</v>
      </c>
      <c r="K39" s="224"/>
      <c r="L39" s="224"/>
      <c r="M39" s="224"/>
    </row>
    <row r="40" spans="1:13">
      <c r="A40" s="314"/>
      <c r="B40" s="235" t="s">
        <v>96</v>
      </c>
      <c r="C40" s="237" t="s">
        <v>125</v>
      </c>
      <c r="D40" s="226"/>
      <c r="E40" s="108">
        <v>0</v>
      </c>
      <c r="F40" s="108">
        <v>0</v>
      </c>
      <c r="G40" s="108">
        <v>0</v>
      </c>
      <c r="H40" s="108">
        <v>0</v>
      </c>
      <c r="I40" s="108">
        <v>0</v>
      </c>
      <c r="J40" s="315">
        <v>0</v>
      </c>
      <c r="K40" s="224"/>
      <c r="L40" s="224"/>
      <c r="M40" s="224"/>
    </row>
    <row r="41" spans="1:13">
      <c r="A41" s="314"/>
      <c r="B41" s="9" t="s">
        <v>166</v>
      </c>
      <c r="C41" s="28" t="s">
        <v>167</v>
      </c>
      <c r="D41" s="226" t="s">
        <v>83</v>
      </c>
      <c r="E41" s="231">
        <v>0</v>
      </c>
      <c r="F41" s="231">
        <v>0</v>
      </c>
      <c r="G41" s="231">
        <v>0</v>
      </c>
      <c r="H41" s="231">
        <v>0</v>
      </c>
      <c r="I41" s="231">
        <v>0</v>
      </c>
      <c r="J41" s="294">
        <v>0</v>
      </c>
      <c r="K41" s="224"/>
      <c r="L41" s="224"/>
      <c r="M41" s="224"/>
    </row>
    <row r="42" spans="1:13">
      <c r="A42" s="314"/>
      <c r="B42" s="9" t="s">
        <v>103</v>
      </c>
      <c r="C42" s="28" t="s">
        <v>168</v>
      </c>
      <c r="D42" s="226" t="s">
        <v>94</v>
      </c>
      <c r="E42" s="223">
        <v>1736962</v>
      </c>
      <c r="F42" s="223">
        <v>0</v>
      </c>
      <c r="G42" s="231">
        <v>1736962</v>
      </c>
      <c r="H42" s="223">
        <v>1707894</v>
      </c>
      <c r="I42" s="223">
        <v>0</v>
      </c>
      <c r="J42" s="294">
        <v>1707894</v>
      </c>
      <c r="K42" s="224"/>
      <c r="L42" s="224"/>
      <c r="M42" s="224"/>
    </row>
    <row r="43" spans="1:13">
      <c r="A43" s="314"/>
      <c r="B43" s="17" t="s">
        <v>106</v>
      </c>
      <c r="C43" s="37" t="s">
        <v>169</v>
      </c>
      <c r="D43" s="226"/>
      <c r="E43" s="227">
        <v>900000</v>
      </c>
      <c r="F43" s="223">
        <v>0</v>
      </c>
      <c r="G43" s="108">
        <v>900000</v>
      </c>
      <c r="H43" s="227">
        <v>900000</v>
      </c>
      <c r="I43" s="223">
        <v>0</v>
      </c>
      <c r="J43" s="315">
        <v>900000</v>
      </c>
      <c r="K43" s="224"/>
      <c r="L43" s="224"/>
      <c r="M43" s="224"/>
    </row>
    <row r="44" spans="1:13">
      <c r="A44" s="314"/>
      <c r="B44" s="17" t="s">
        <v>108</v>
      </c>
      <c r="C44" s="37" t="s">
        <v>170</v>
      </c>
      <c r="D44" s="226"/>
      <c r="E44" s="108">
        <v>10336</v>
      </c>
      <c r="F44" s="108">
        <v>0</v>
      </c>
      <c r="G44" s="108">
        <v>10336</v>
      </c>
      <c r="H44" s="108">
        <v>10503</v>
      </c>
      <c r="I44" s="108">
        <v>0</v>
      </c>
      <c r="J44" s="315">
        <v>10503</v>
      </c>
      <c r="K44" s="224"/>
      <c r="L44" s="224"/>
      <c r="M44" s="224"/>
    </row>
    <row r="45" spans="1:13">
      <c r="A45" s="314"/>
      <c r="B45" s="238" t="s">
        <v>171</v>
      </c>
      <c r="C45" s="37" t="s">
        <v>172</v>
      </c>
      <c r="D45" s="226"/>
      <c r="E45" s="108">
        <v>3307</v>
      </c>
      <c r="F45" s="108">
        <v>0</v>
      </c>
      <c r="G45" s="285">
        <v>3307</v>
      </c>
      <c r="H45" s="108">
        <v>3307</v>
      </c>
      <c r="I45" s="108">
        <v>0</v>
      </c>
      <c r="J45" s="315">
        <v>3307</v>
      </c>
      <c r="K45" s="209"/>
      <c r="L45" s="224"/>
      <c r="M45" s="224"/>
    </row>
    <row r="46" spans="1:13">
      <c r="A46" s="314"/>
      <c r="B46" s="238" t="s">
        <v>173</v>
      </c>
      <c r="C46" s="37" t="s">
        <v>174</v>
      </c>
      <c r="D46" s="226"/>
      <c r="E46" s="223">
        <v>0</v>
      </c>
      <c r="F46" s="223">
        <v>0</v>
      </c>
      <c r="G46" s="108">
        <v>0</v>
      </c>
      <c r="H46" s="223">
        <v>0</v>
      </c>
      <c r="I46" s="223">
        <v>0</v>
      </c>
      <c r="J46" s="315">
        <v>0</v>
      </c>
      <c r="K46" s="224"/>
      <c r="L46" s="224"/>
      <c r="M46" s="224"/>
    </row>
    <row r="47" spans="1:13">
      <c r="A47" s="314"/>
      <c r="B47" s="238" t="s">
        <v>175</v>
      </c>
      <c r="C47" s="37" t="s">
        <v>176</v>
      </c>
      <c r="D47" s="226"/>
      <c r="E47" s="227">
        <v>2754</v>
      </c>
      <c r="F47" s="223">
        <v>0</v>
      </c>
      <c r="G47" s="108">
        <v>2754</v>
      </c>
      <c r="H47" s="227">
        <v>2921</v>
      </c>
      <c r="I47" s="223">
        <v>0</v>
      </c>
      <c r="J47" s="315">
        <v>2921</v>
      </c>
      <c r="K47" s="209"/>
      <c r="L47" s="224"/>
      <c r="M47" s="224"/>
    </row>
    <row r="48" spans="1:13">
      <c r="A48" s="314"/>
      <c r="B48" s="238" t="s">
        <v>177</v>
      </c>
      <c r="C48" s="37" t="s">
        <v>178</v>
      </c>
      <c r="D48" s="226"/>
      <c r="E48" s="227">
        <v>4275</v>
      </c>
      <c r="F48" s="223">
        <v>0</v>
      </c>
      <c r="G48" s="108">
        <v>4275</v>
      </c>
      <c r="H48" s="227">
        <v>4275</v>
      </c>
      <c r="I48" s="223">
        <v>0</v>
      </c>
      <c r="J48" s="315">
        <v>4275</v>
      </c>
      <c r="K48" s="209"/>
      <c r="L48" s="224"/>
      <c r="M48" s="224"/>
    </row>
    <row r="49" spans="1:14">
      <c r="A49" s="314"/>
      <c r="B49" s="238" t="s">
        <v>179</v>
      </c>
      <c r="C49" s="37" t="s">
        <v>180</v>
      </c>
      <c r="D49" s="226"/>
      <c r="E49" s="223">
        <v>0</v>
      </c>
      <c r="F49" s="223">
        <v>0</v>
      </c>
      <c r="G49" s="108">
        <v>0</v>
      </c>
      <c r="H49" s="223">
        <v>0</v>
      </c>
      <c r="I49" s="223">
        <v>0</v>
      </c>
      <c r="J49" s="315">
        <v>0</v>
      </c>
      <c r="K49" s="224"/>
      <c r="L49" s="224"/>
      <c r="M49" s="224"/>
    </row>
    <row r="50" spans="1:14">
      <c r="A50" s="314"/>
      <c r="B50" s="238" t="s">
        <v>181</v>
      </c>
      <c r="C50" s="37" t="s">
        <v>182</v>
      </c>
      <c r="D50" s="226"/>
      <c r="E50" s="223">
        <v>0</v>
      </c>
      <c r="F50" s="223">
        <v>0</v>
      </c>
      <c r="G50" s="108">
        <v>0</v>
      </c>
      <c r="H50" s="223">
        <v>0</v>
      </c>
      <c r="I50" s="223">
        <v>0</v>
      </c>
      <c r="J50" s="315">
        <v>0</v>
      </c>
      <c r="K50" s="224"/>
      <c r="L50" s="224"/>
      <c r="M50" s="224"/>
    </row>
    <row r="51" spans="1:14" ht="31.5">
      <c r="A51" s="314"/>
      <c r="B51" s="239" t="s">
        <v>183</v>
      </c>
      <c r="C51" s="240" t="s">
        <v>184</v>
      </c>
      <c r="D51" s="226"/>
      <c r="E51" s="223">
        <v>0</v>
      </c>
      <c r="F51" s="223">
        <v>0</v>
      </c>
      <c r="G51" s="108">
        <v>0</v>
      </c>
      <c r="H51" s="223">
        <v>0</v>
      </c>
      <c r="I51" s="223">
        <v>0</v>
      </c>
      <c r="J51" s="315">
        <v>0</v>
      </c>
      <c r="K51" s="224"/>
      <c r="L51" s="224"/>
      <c r="M51" s="224"/>
    </row>
    <row r="52" spans="1:14">
      <c r="A52" s="314"/>
      <c r="B52" s="238" t="s">
        <v>185</v>
      </c>
      <c r="C52" s="37" t="s">
        <v>186</v>
      </c>
      <c r="D52" s="226"/>
      <c r="E52" s="223">
        <v>0</v>
      </c>
      <c r="F52" s="223">
        <v>0</v>
      </c>
      <c r="G52" s="108">
        <v>0</v>
      </c>
      <c r="H52" s="223">
        <v>0</v>
      </c>
      <c r="I52" s="223">
        <v>0</v>
      </c>
      <c r="J52" s="315">
        <v>0</v>
      </c>
      <c r="K52" s="224"/>
      <c r="L52" s="224"/>
      <c r="M52" s="224"/>
    </row>
    <row r="53" spans="1:14" ht="31.5" customHeight="1">
      <c r="A53" s="314"/>
      <c r="B53" s="239" t="s">
        <v>187</v>
      </c>
      <c r="C53" s="240" t="s">
        <v>572</v>
      </c>
      <c r="D53" s="226"/>
      <c r="E53" s="223">
        <v>0</v>
      </c>
      <c r="F53" s="223">
        <v>0</v>
      </c>
      <c r="G53" s="108">
        <v>0</v>
      </c>
      <c r="H53" s="223">
        <v>0</v>
      </c>
      <c r="I53" s="223">
        <v>0</v>
      </c>
      <c r="J53" s="315">
        <v>0</v>
      </c>
      <c r="K53" s="224"/>
      <c r="L53" s="224"/>
      <c r="M53" s="224"/>
    </row>
    <row r="54" spans="1:14" ht="15.75" customHeight="1">
      <c r="A54" s="314"/>
      <c r="B54" s="238" t="s">
        <v>188</v>
      </c>
      <c r="C54" s="37" t="s">
        <v>189</v>
      </c>
      <c r="D54" s="226"/>
      <c r="E54" s="223">
        <v>0</v>
      </c>
      <c r="F54" s="223">
        <v>0</v>
      </c>
      <c r="G54" s="108">
        <v>0</v>
      </c>
      <c r="H54" s="223">
        <v>0</v>
      </c>
      <c r="I54" s="223">
        <v>0</v>
      </c>
      <c r="J54" s="315">
        <v>0</v>
      </c>
      <c r="K54" s="224"/>
      <c r="L54" s="224"/>
      <c r="M54" s="224"/>
    </row>
    <row r="55" spans="1:14">
      <c r="A55" s="314"/>
      <c r="B55" s="17" t="s">
        <v>190</v>
      </c>
      <c r="C55" s="37" t="s">
        <v>538</v>
      </c>
      <c r="D55" s="212"/>
      <c r="E55" s="227">
        <v>767391</v>
      </c>
      <c r="F55" s="227">
        <v>0</v>
      </c>
      <c r="G55" s="108">
        <v>767391</v>
      </c>
      <c r="H55" s="227">
        <v>496110</v>
      </c>
      <c r="I55" s="227">
        <v>0</v>
      </c>
      <c r="J55" s="315">
        <v>496110</v>
      </c>
      <c r="K55" s="209"/>
      <c r="L55" s="224"/>
      <c r="M55" s="224"/>
      <c r="N55" s="151"/>
    </row>
    <row r="56" spans="1:14">
      <c r="A56" s="314"/>
      <c r="B56" s="238" t="s">
        <v>191</v>
      </c>
      <c r="C56" s="37" t="s">
        <v>192</v>
      </c>
      <c r="D56" s="226"/>
      <c r="E56" s="227">
        <v>52950</v>
      </c>
      <c r="F56" s="223">
        <v>0</v>
      </c>
      <c r="G56" s="108">
        <v>52950</v>
      </c>
      <c r="H56" s="227">
        <v>37886</v>
      </c>
      <c r="I56" s="223">
        <v>0</v>
      </c>
      <c r="J56" s="315">
        <v>37886</v>
      </c>
      <c r="K56" s="209"/>
      <c r="L56" s="224"/>
      <c r="M56" s="224"/>
    </row>
    <row r="57" spans="1:14">
      <c r="A57" s="314"/>
      <c r="B57" s="238" t="s">
        <v>193</v>
      </c>
      <c r="C57" s="37" t="s">
        <v>194</v>
      </c>
      <c r="D57" s="226"/>
      <c r="E57" s="227">
        <v>0</v>
      </c>
      <c r="F57" s="223">
        <v>0</v>
      </c>
      <c r="G57" s="108">
        <v>0</v>
      </c>
      <c r="H57" s="227">
        <v>0</v>
      </c>
      <c r="I57" s="223">
        <v>0</v>
      </c>
      <c r="J57" s="315">
        <v>0</v>
      </c>
      <c r="K57" s="224"/>
      <c r="L57" s="224"/>
      <c r="M57" s="224"/>
    </row>
    <row r="58" spans="1:14">
      <c r="A58" s="314"/>
      <c r="B58" s="238" t="s">
        <v>195</v>
      </c>
      <c r="C58" s="37" t="s">
        <v>196</v>
      </c>
      <c r="D58" s="226"/>
      <c r="E58" s="227">
        <v>714441</v>
      </c>
      <c r="F58" s="227">
        <v>0</v>
      </c>
      <c r="G58" s="108">
        <v>714441</v>
      </c>
      <c r="H58" s="227">
        <v>458224</v>
      </c>
      <c r="I58" s="227">
        <v>0</v>
      </c>
      <c r="J58" s="315">
        <v>458224</v>
      </c>
      <c r="K58" s="209"/>
      <c r="L58" s="224"/>
      <c r="M58" s="224"/>
    </row>
    <row r="59" spans="1:14">
      <c r="A59" s="314"/>
      <c r="B59" s="238" t="s">
        <v>197</v>
      </c>
      <c r="C59" s="37" t="s">
        <v>539</v>
      </c>
      <c r="D59" s="226"/>
      <c r="E59" s="108">
        <v>0</v>
      </c>
      <c r="F59" s="108">
        <v>0</v>
      </c>
      <c r="G59" s="108">
        <v>0</v>
      </c>
      <c r="H59" s="108">
        <v>0</v>
      </c>
      <c r="I59" s="108">
        <v>0</v>
      </c>
      <c r="J59" s="315">
        <v>0</v>
      </c>
      <c r="K59" s="224"/>
      <c r="L59" s="224"/>
      <c r="M59" s="224"/>
    </row>
    <row r="60" spans="1:14">
      <c r="A60" s="314"/>
      <c r="B60" s="17" t="s">
        <v>198</v>
      </c>
      <c r="C60" s="37" t="s">
        <v>540</v>
      </c>
      <c r="D60" s="226"/>
      <c r="E60" s="227">
        <v>59235</v>
      </c>
      <c r="F60" s="227">
        <v>0</v>
      </c>
      <c r="G60" s="108">
        <v>59235</v>
      </c>
      <c r="H60" s="227">
        <v>301281</v>
      </c>
      <c r="I60" s="227">
        <v>0</v>
      </c>
      <c r="J60" s="315">
        <v>301281</v>
      </c>
      <c r="K60" s="209"/>
      <c r="L60" s="224"/>
      <c r="M60" s="224"/>
    </row>
    <row r="61" spans="1:14">
      <c r="A61" s="314"/>
      <c r="B61" s="238" t="s">
        <v>199</v>
      </c>
      <c r="C61" s="37" t="s">
        <v>541</v>
      </c>
      <c r="D61" s="226"/>
      <c r="E61" s="108">
        <v>0</v>
      </c>
      <c r="F61" s="108">
        <v>0</v>
      </c>
      <c r="G61" s="108">
        <v>0</v>
      </c>
      <c r="H61" s="108">
        <v>0</v>
      </c>
      <c r="I61" s="108">
        <v>0</v>
      </c>
      <c r="J61" s="315">
        <v>0</v>
      </c>
      <c r="K61" s="224"/>
      <c r="L61" s="224"/>
      <c r="M61" s="224"/>
    </row>
    <row r="62" spans="1:14" s="225" customFormat="1">
      <c r="A62" s="314"/>
      <c r="B62" s="238" t="s">
        <v>200</v>
      </c>
      <c r="C62" s="37" t="s">
        <v>542</v>
      </c>
      <c r="D62" s="226"/>
      <c r="E62" s="108">
        <v>59235</v>
      </c>
      <c r="F62" s="108">
        <v>0</v>
      </c>
      <c r="G62" s="108">
        <v>59235</v>
      </c>
      <c r="H62" s="108">
        <v>301281</v>
      </c>
      <c r="I62" s="108">
        <v>0</v>
      </c>
      <c r="J62" s="315">
        <v>301281</v>
      </c>
      <c r="K62" s="224"/>
      <c r="L62" s="224"/>
      <c r="M62" s="224"/>
    </row>
    <row r="63" spans="1:14">
      <c r="A63" s="314"/>
      <c r="B63" s="17" t="s">
        <v>201</v>
      </c>
      <c r="C63" s="37" t="s">
        <v>202</v>
      </c>
      <c r="D63" s="226"/>
      <c r="E63" s="108">
        <v>0</v>
      </c>
      <c r="F63" s="108">
        <v>0</v>
      </c>
      <c r="G63" s="108">
        <v>0</v>
      </c>
      <c r="H63" s="108">
        <v>0</v>
      </c>
      <c r="I63" s="108">
        <v>0</v>
      </c>
      <c r="J63" s="315">
        <v>0</v>
      </c>
      <c r="K63" s="224"/>
      <c r="L63" s="224"/>
      <c r="M63" s="224"/>
    </row>
    <row r="64" spans="1:14">
      <c r="A64" s="314"/>
      <c r="B64" s="238"/>
      <c r="C64" s="36"/>
      <c r="D64" s="212"/>
      <c r="E64" s="108"/>
      <c r="F64" s="108"/>
      <c r="G64" s="108"/>
      <c r="H64" s="108"/>
      <c r="I64" s="108"/>
      <c r="J64" s="315"/>
      <c r="K64" s="224"/>
      <c r="L64" s="224"/>
      <c r="M64" s="224"/>
    </row>
    <row r="65" spans="1:13">
      <c r="A65" s="317"/>
      <c r="B65" s="241"/>
      <c r="C65" s="318" t="s">
        <v>203</v>
      </c>
      <c r="D65" s="319"/>
      <c r="E65" s="301">
        <v>8589299</v>
      </c>
      <c r="F65" s="301">
        <v>3302673</v>
      </c>
      <c r="G65" s="301">
        <v>11891972</v>
      </c>
      <c r="H65" s="301">
        <v>8230816</v>
      </c>
      <c r="I65" s="301">
        <v>3378139</v>
      </c>
      <c r="J65" s="302">
        <v>11608955</v>
      </c>
      <c r="K65" s="224"/>
      <c r="L65" s="224"/>
      <c r="M65" s="224"/>
    </row>
    <row r="66" spans="1:13">
      <c r="A66" s="37"/>
      <c r="B66" s="17"/>
      <c r="C66" s="36"/>
      <c r="D66" s="170"/>
      <c r="E66" s="242"/>
      <c r="F66" s="242"/>
      <c r="G66" s="242"/>
      <c r="H66" s="242"/>
      <c r="I66" s="242"/>
      <c r="J66" s="242"/>
    </row>
    <row r="67" spans="1:13">
      <c r="A67" s="37"/>
      <c r="B67" s="17"/>
      <c r="C67" s="36"/>
      <c r="D67" s="170"/>
      <c r="E67" s="242"/>
      <c r="F67" s="242"/>
      <c r="G67" s="242"/>
      <c r="H67" s="242"/>
      <c r="I67" s="242"/>
      <c r="J67" s="242"/>
    </row>
    <row r="68" spans="1:13">
      <c r="A68" s="37"/>
      <c r="B68" s="17"/>
      <c r="C68" s="36"/>
      <c r="D68" s="170"/>
      <c r="E68" s="218"/>
    </row>
    <row r="69" spans="1:13" s="225" customFormat="1">
      <c r="A69" s="28"/>
      <c r="B69" s="9"/>
      <c r="C69" s="234"/>
      <c r="D69" s="244"/>
      <c r="E69" s="218"/>
      <c r="F69" s="218"/>
      <c r="G69" s="243"/>
      <c r="H69" s="243"/>
      <c r="I69" s="243"/>
      <c r="J69" s="243"/>
    </row>
    <row r="70" spans="1:13" s="225" customFormat="1">
      <c r="A70" s="28"/>
      <c r="B70" s="9"/>
      <c r="C70" s="234"/>
      <c r="D70" s="244"/>
      <c r="E70" s="218"/>
      <c r="F70" s="218"/>
      <c r="G70" s="243"/>
      <c r="H70" s="243"/>
      <c r="I70" s="243"/>
      <c r="J70" s="243"/>
    </row>
    <row r="71" spans="1:13" s="225" customFormat="1">
      <c r="A71" s="28"/>
      <c r="B71" s="9"/>
      <c r="C71" s="234"/>
      <c r="D71" s="244"/>
      <c r="E71" s="243"/>
      <c r="F71" s="218"/>
      <c r="G71" s="243"/>
      <c r="H71" s="243"/>
      <c r="I71" s="243"/>
      <c r="J71" s="243"/>
    </row>
    <row r="72" spans="1:13" s="225" customFormat="1">
      <c r="A72" s="28"/>
      <c r="B72" s="9"/>
      <c r="C72" s="28"/>
      <c r="D72" s="244"/>
      <c r="E72" s="243"/>
      <c r="F72" s="218"/>
      <c r="G72" s="243"/>
      <c r="H72" s="243"/>
      <c r="I72" s="243"/>
      <c r="J72" s="243"/>
    </row>
    <row r="73" spans="1:13" s="225" customFormat="1">
      <c r="A73" s="28"/>
      <c r="B73" s="245"/>
      <c r="C73" s="28"/>
      <c r="D73" s="244"/>
      <c r="E73" s="243"/>
      <c r="F73" s="218"/>
      <c r="G73" s="243"/>
      <c r="H73" s="243"/>
      <c r="I73" s="243"/>
      <c r="J73" s="243"/>
    </row>
    <row r="74" spans="1:13" s="225" customFormat="1">
      <c r="A74" s="28"/>
      <c r="B74" s="245"/>
      <c r="C74" s="28"/>
      <c r="D74" s="244"/>
      <c r="E74" s="243"/>
      <c r="F74" s="218"/>
      <c r="G74" s="243"/>
      <c r="H74" s="243"/>
      <c r="I74" s="243"/>
      <c r="J74" s="243"/>
    </row>
    <row r="75" spans="1:13" s="225" customFormat="1">
      <c r="A75" s="28"/>
      <c r="B75" s="9"/>
      <c r="C75" s="234"/>
      <c r="D75" s="244"/>
      <c r="E75" s="243"/>
      <c r="F75" s="218"/>
      <c r="G75" s="243"/>
      <c r="H75" s="243"/>
      <c r="I75" s="243"/>
      <c r="J75" s="243"/>
    </row>
    <row r="76" spans="1:13" s="225" customFormat="1">
      <c r="A76" s="246"/>
      <c r="B76" s="247"/>
      <c r="C76" s="246"/>
      <c r="D76" s="170"/>
      <c r="E76" s="243"/>
      <c r="F76" s="218"/>
      <c r="G76" s="243"/>
      <c r="H76" s="243"/>
      <c r="I76" s="243"/>
      <c r="J76" s="243"/>
    </row>
    <row r="77" spans="1:13">
      <c r="A77" s="167"/>
      <c r="B77" s="248"/>
      <c r="C77" s="167"/>
      <c r="D77" s="170"/>
    </row>
    <row r="78" spans="1:13">
      <c r="A78" s="167"/>
      <c r="B78" s="248"/>
      <c r="C78" s="167"/>
      <c r="D78" s="170"/>
    </row>
    <row r="79" spans="1:13" s="225" customFormat="1">
      <c r="A79" s="246"/>
      <c r="B79" s="247"/>
      <c r="C79" s="246"/>
      <c r="D79" s="170"/>
      <c r="E79" s="243"/>
      <c r="F79" s="218"/>
      <c r="G79" s="243"/>
      <c r="H79" s="243"/>
      <c r="I79" s="243"/>
      <c r="J79" s="243"/>
    </row>
    <row r="80" spans="1:13">
      <c r="A80" s="167"/>
      <c r="B80" s="248"/>
      <c r="C80" s="167"/>
      <c r="D80" s="170"/>
    </row>
    <row r="81" spans="1:4">
      <c r="A81" s="167"/>
      <c r="B81" s="248"/>
      <c r="C81" s="167"/>
      <c r="D81" s="170"/>
    </row>
    <row r="82" spans="1:4" ht="15.75" customHeight="1">
      <c r="A82" s="167"/>
      <c r="B82" s="248"/>
      <c r="C82" s="167"/>
      <c r="D82" s="170"/>
    </row>
    <row r="83" spans="1:4">
      <c r="A83" s="167"/>
      <c r="B83" s="248"/>
      <c r="C83" s="167"/>
      <c r="D83" s="170"/>
    </row>
    <row r="84" spans="1:4">
      <c r="A84" s="37"/>
      <c r="B84" s="115"/>
      <c r="C84" s="36"/>
      <c r="D84" s="170"/>
    </row>
    <row r="85" spans="1:4" ht="18.75">
      <c r="A85" s="37"/>
      <c r="B85" s="115"/>
      <c r="C85" s="249"/>
      <c r="D85" s="170"/>
    </row>
    <row r="86" spans="1:4">
      <c r="A86" s="37"/>
      <c r="B86" s="115"/>
      <c r="C86" s="36"/>
      <c r="D86" s="170"/>
    </row>
    <row r="87" spans="1:4">
      <c r="A87" s="37"/>
      <c r="B87" s="115"/>
      <c r="C87" s="36"/>
      <c r="D87" s="170"/>
    </row>
    <row r="88" spans="1:4">
      <c r="A88" s="37"/>
      <c r="B88" s="115"/>
      <c r="C88" s="250"/>
      <c r="D88" s="244"/>
    </row>
    <row r="89" spans="1:4">
      <c r="A89" s="37"/>
      <c r="B89" s="115"/>
      <c r="C89" s="36"/>
      <c r="D89" s="170"/>
    </row>
    <row r="90" spans="1:4" ht="18.75">
      <c r="A90" s="37"/>
      <c r="B90" s="115"/>
      <c r="C90" s="249"/>
      <c r="D90" s="170"/>
    </row>
    <row r="91" spans="1:4">
      <c r="A91" s="37"/>
      <c r="B91" s="115"/>
      <c r="C91" s="36"/>
      <c r="D91" s="170"/>
    </row>
  </sheetData>
  <mergeCells count="11">
    <mergeCell ref="H37:H38"/>
    <mergeCell ref="I37:I38"/>
    <mergeCell ref="J37:J38"/>
    <mergeCell ref="A2:J2"/>
    <mergeCell ref="C37:C38"/>
    <mergeCell ref="E4:J5"/>
    <mergeCell ref="E7:G7"/>
    <mergeCell ref="H7:J7"/>
    <mergeCell ref="E37:E38"/>
    <mergeCell ref="F37:F38"/>
    <mergeCell ref="G37:G38"/>
  </mergeCells>
  <phoneticPr fontId="0" type="noConversion"/>
  <printOptions horizontalCentered="1"/>
  <pageMargins left="0.68" right="0.19685039370078741" top="0.98425196850393704" bottom="7.874015748031496E-2" header="0.23622047244094491" footer="0.51181102362204722"/>
  <pageSetup paperSize="9" scale="50" orientation="portrait" r:id="rId1"/>
  <headerFooter alignWithMargins="0">
    <oddFooter>&amp;CEkteki dipnotlar bu finansal tabloların tamamlayıcısıdır.
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U75"/>
  <sheetViews>
    <sheetView showGridLines="0" view="pageBreakPreview" zoomScale="60" zoomScaleNormal="55" workbookViewId="0">
      <pane xSplit="4" ySplit="8" topLeftCell="E9" activePane="bottomRight" state="frozen"/>
      <selection activeCell="J12" sqref="J12"/>
      <selection pane="topRight" activeCell="J12" sqref="J12"/>
      <selection pane="bottomLeft" activeCell="J12" sqref="J12"/>
      <selection pane="bottomRight" activeCell="E9" sqref="E9"/>
    </sheetView>
  </sheetViews>
  <sheetFormatPr defaultRowHeight="12.75"/>
  <cols>
    <col min="1" max="1" width="1.5703125" style="116" customWidth="1"/>
    <col min="2" max="2" width="9.140625" style="116"/>
    <col min="3" max="3" width="67.28515625" style="116" customWidth="1"/>
    <col min="4" max="4" width="8.28515625" style="116" customWidth="1"/>
    <col min="5" max="5" width="14.7109375" style="116" bestFit="1" customWidth="1"/>
    <col min="6" max="6" width="15.140625" style="116" bestFit="1" customWidth="1"/>
    <col min="7" max="7" width="16" style="116" bestFit="1" customWidth="1"/>
    <col min="8" max="8" width="14.7109375" style="116" bestFit="1" customWidth="1"/>
    <col min="9" max="9" width="15.140625" style="116" bestFit="1" customWidth="1"/>
    <col min="10" max="10" width="15.5703125" style="116" customWidth="1"/>
    <col min="11" max="11" width="12.85546875" style="116" customWidth="1"/>
    <col min="12" max="16384" width="9.140625" style="116"/>
  </cols>
  <sheetData>
    <row r="1" spans="1:21" ht="15.75">
      <c r="A1" s="303"/>
      <c r="B1" s="304"/>
      <c r="C1" s="305"/>
      <c r="D1" s="306"/>
      <c r="E1" s="305"/>
      <c r="F1" s="307"/>
      <c r="G1" s="305"/>
      <c r="H1" s="305"/>
      <c r="I1" s="305"/>
      <c r="J1" s="308"/>
    </row>
    <row r="2" spans="1:21" ht="15.75">
      <c r="A2" s="416" t="s">
        <v>515</v>
      </c>
      <c r="B2" s="417"/>
      <c r="C2" s="417"/>
      <c r="D2" s="417"/>
      <c r="E2" s="417"/>
      <c r="F2" s="417"/>
      <c r="G2" s="417"/>
      <c r="H2" s="417"/>
      <c r="I2" s="417"/>
      <c r="J2" s="418"/>
    </row>
    <row r="3" spans="1:21" ht="15.75">
      <c r="A3" s="286"/>
      <c r="B3" s="169"/>
      <c r="C3" s="87"/>
      <c r="D3" s="170"/>
      <c r="E3" s="87"/>
      <c r="F3" s="87"/>
      <c r="G3" s="91"/>
      <c r="H3" s="91"/>
      <c r="I3" s="91"/>
      <c r="J3" s="287"/>
    </row>
    <row r="4" spans="1:21" ht="16.5" customHeight="1">
      <c r="A4" s="320"/>
      <c r="B4" s="171"/>
      <c r="C4" s="172"/>
      <c r="D4" s="173"/>
      <c r="E4" s="445" t="s">
        <v>497</v>
      </c>
      <c r="F4" s="446"/>
      <c r="G4" s="446"/>
      <c r="H4" s="446"/>
      <c r="I4" s="446"/>
      <c r="J4" s="447"/>
    </row>
    <row r="5" spans="1:21" ht="16.5" customHeight="1">
      <c r="A5" s="321"/>
      <c r="B5" s="174"/>
      <c r="C5" s="175"/>
      <c r="D5" s="176"/>
      <c r="E5" s="441" t="s">
        <v>204</v>
      </c>
      <c r="F5" s="442"/>
      <c r="G5" s="443"/>
      <c r="H5" s="441" t="s">
        <v>205</v>
      </c>
      <c r="I5" s="442"/>
      <c r="J5" s="444"/>
    </row>
    <row r="6" spans="1:21" ht="15.75" customHeight="1">
      <c r="A6" s="321"/>
      <c r="B6" s="177"/>
      <c r="C6" s="178"/>
      <c r="D6" s="176"/>
      <c r="E6" s="437" t="str">
        <f>+p!E7</f>
        <v>Bağımsız Sınırlı Denetimden Geçmiş</v>
      </c>
      <c r="F6" s="438"/>
      <c r="G6" s="439"/>
      <c r="H6" s="437" t="s">
        <v>576</v>
      </c>
      <c r="I6" s="438"/>
      <c r="J6" s="440"/>
    </row>
    <row r="7" spans="1:21" ht="15.75">
      <c r="A7" s="322"/>
      <c r="B7" s="179"/>
      <c r="C7" s="180"/>
      <c r="D7" s="278" t="s">
        <v>4</v>
      </c>
      <c r="E7" s="181"/>
      <c r="F7" s="182" t="str">
        <f>+p!F8</f>
        <v>(31/03/2010)</v>
      </c>
      <c r="G7" s="183"/>
      <c r="H7" s="181"/>
      <c r="I7" s="182" t="str">
        <f>+p!I8</f>
        <v>(31/12/2009)</v>
      </c>
      <c r="J7" s="323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</row>
    <row r="8" spans="1:21" ht="15.75">
      <c r="A8" s="321"/>
      <c r="B8" s="185"/>
      <c r="C8" s="186"/>
      <c r="D8" s="187"/>
      <c r="E8" s="188" t="s">
        <v>5</v>
      </c>
      <c r="F8" s="188" t="s">
        <v>6</v>
      </c>
      <c r="G8" s="188" t="s">
        <v>206</v>
      </c>
      <c r="H8" s="188" t="s">
        <v>5</v>
      </c>
      <c r="I8" s="188" t="s">
        <v>6</v>
      </c>
      <c r="J8" s="324" t="s">
        <v>206</v>
      </c>
      <c r="K8" s="189"/>
    </row>
    <row r="9" spans="1:21" ht="15.75">
      <c r="A9" s="321"/>
      <c r="B9" s="28" t="s">
        <v>207</v>
      </c>
      <c r="C9" s="28"/>
      <c r="D9" s="190"/>
      <c r="E9" s="191">
        <v>6163379</v>
      </c>
      <c r="F9" s="191">
        <v>5069099</v>
      </c>
      <c r="G9" s="192">
        <v>11232478</v>
      </c>
      <c r="H9" s="191">
        <v>6632958</v>
      </c>
      <c r="I9" s="191">
        <v>5627280</v>
      </c>
      <c r="J9" s="325">
        <v>12260238</v>
      </c>
      <c r="N9" s="151"/>
      <c r="O9" s="151"/>
      <c r="P9" s="151"/>
    </row>
    <row r="10" spans="1:21" ht="15.75">
      <c r="A10" s="321"/>
      <c r="B10" s="28" t="s">
        <v>8</v>
      </c>
      <c r="C10" s="28" t="s">
        <v>208</v>
      </c>
      <c r="D10" s="190" t="s">
        <v>209</v>
      </c>
      <c r="E10" s="191">
        <v>4062296</v>
      </c>
      <c r="F10" s="191">
        <v>4942723</v>
      </c>
      <c r="G10" s="192">
        <v>9005019</v>
      </c>
      <c r="H10" s="191">
        <v>3984518</v>
      </c>
      <c r="I10" s="191">
        <v>4901459</v>
      </c>
      <c r="J10" s="325">
        <v>8885977</v>
      </c>
      <c r="N10" s="151"/>
      <c r="O10" s="151"/>
      <c r="P10" s="151"/>
    </row>
    <row r="11" spans="1:21" ht="15.75">
      <c r="A11" s="321"/>
      <c r="B11" s="193" t="s">
        <v>210</v>
      </c>
      <c r="C11" s="37" t="s">
        <v>211</v>
      </c>
      <c r="D11" s="194"/>
      <c r="E11" s="195">
        <v>4052354</v>
      </c>
      <c r="F11" s="195">
        <v>3407502</v>
      </c>
      <c r="G11" s="196">
        <v>7459856</v>
      </c>
      <c r="H11" s="195">
        <v>3968241</v>
      </c>
      <c r="I11" s="195">
        <v>3401220</v>
      </c>
      <c r="J11" s="326">
        <v>7369461</v>
      </c>
      <c r="N11" s="151"/>
      <c r="O11" s="151"/>
      <c r="P11" s="151"/>
    </row>
    <row r="12" spans="1:21" ht="15.75">
      <c r="A12" s="321"/>
      <c r="B12" s="37" t="s">
        <v>212</v>
      </c>
      <c r="C12" s="37" t="s">
        <v>213</v>
      </c>
      <c r="D12" s="194"/>
      <c r="E12" s="195">
        <v>0</v>
      </c>
      <c r="F12" s="196">
        <v>0</v>
      </c>
      <c r="G12" s="196">
        <v>0</v>
      </c>
      <c r="H12" s="195">
        <v>0</v>
      </c>
      <c r="I12" s="196">
        <v>0</v>
      </c>
      <c r="J12" s="326">
        <v>0</v>
      </c>
      <c r="N12" s="151"/>
      <c r="O12" s="151"/>
      <c r="P12" s="151"/>
    </row>
    <row r="13" spans="1:21" ht="15.75">
      <c r="A13" s="321"/>
      <c r="B13" s="37" t="s">
        <v>214</v>
      </c>
      <c r="C13" s="37" t="s">
        <v>215</v>
      </c>
      <c r="D13" s="194"/>
      <c r="E13" s="195">
        <v>0</v>
      </c>
      <c r="F13" s="196">
        <v>0</v>
      </c>
      <c r="G13" s="196">
        <v>0</v>
      </c>
      <c r="H13" s="195">
        <v>0</v>
      </c>
      <c r="I13" s="196">
        <v>0</v>
      </c>
      <c r="J13" s="326">
        <v>0</v>
      </c>
      <c r="N13" s="151"/>
      <c r="O13" s="151"/>
      <c r="P13" s="151"/>
    </row>
    <row r="14" spans="1:21" ht="15.75">
      <c r="A14" s="321"/>
      <c r="B14" s="197" t="s">
        <v>216</v>
      </c>
      <c r="C14" s="37" t="s">
        <v>217</v>
      </c>
      <c r="D14" s="194"/>
      <c r="E14" s="195">
        <v>4052354</v>
      </c>
      <c r="F14" s="196">
        <v>3407502</v>
      </c>
      <c r="G14" s="196">
        <v>7459856</v>
      </c>
      <c r="H14" s="195">
        <v>3968241</v>
      </c>
      <c r="I14" s="196">
        <v>3401220</v>
      </c>
      <c r="J14" s="326">
        <v>7369461</v>
      </c>
      <c r="N14" s="151"/>
      <c r="O14" s="151"/>
      <c r="P14" s="151"/>
    </row>
    <row r="15" spans="1:21" ht="15.75">
      <c r="A15" s="321"/>
      <c r="B15" s="37" t="s">
        <v>218</v>
      </c>
      <c r="C15" s="37" t="s">
        <v>219</v>
      </c>
      <c r="D15" s="194"/>
      <c r="E15" s="195">
        <v>0</v>
      </c>
      <c r="F15" s="195">
        <v>136525</v>
      </c>
      <c r="G15" s="196">
        <v>136525</v>
      </c>
      <c r="H15" s="195">
        <v>0</v>
      </c>
      <c r="I15" s="195">
        <v>120412</v>
      </c>
      <c r="J15" s="326">
        <v>120412</v>
      </c>
      <c r="N15" s="151"/>
      <c r="O15" s="151"/>
      <c r="P15" s="151"/>
    </row>
    <row r="16" spans="1:21" ht="15.75">
      <c r="A16" s="321"/>
      <c r="B16" s="37" t="s">
        <v>220</v>
      </c>
      <c r="C16" s="37" t="s">
        <v>221</v>
      </c>
      <c r="D16" s="194"/>
      <c r="E16" s="195">
        <v>0</v>
      </c>
      <c r="F16" s="196">
        <v>136525</v>
      </c>
      <c r="G16" s="196">
        <v>136525</v>
      </c>
      <c r="H16" s="195">
        <v>0</v>
      </c>
      <c r="I16" s="196">
        <v>120412</v>
      </c>
      <c r="J16" s="326">
        <v>120412</v>
      </c>
      <c r="N16" s="151"/>
      <c r="O16" s="151"/>
      <c r="P16" s="151"/>
    </row>
    <row r="17" spans="1:16" ht="15.75">
      <c r="A17" s="321"/>
      <c r="B17" s="37" t="s">
        <v>222</v>
      </c>
      <c r="C17" s="37" t="s">
        <v>223</v>
      </c>
      <c r="D17" s="194"/>
      <c r="E17" s="195">
        <v>0</v>
      </c>
      <c r="F17" s="196">
        <v>0</v>
      </c>
      <c r="G17" s="196">
        <v>0</v>
      </c>
      <c r="H17" s="195">
        <v>0</v>
      </c>
      <c r="I17" s="196">
        <v>0</v>
      </c>
      <c r="J17" s="326">
        <v>0</v>
      </c>
      <c r="N17" s="151"/>
      <c r="O17" s="151"/>
      <c r="P17" s="151"/>
    </row>
    <row r="18" spans="1:16" ht="15.75">
      <c r="A18" s="321"/>
      <c r="B18" s="37" t="s">
        <v>224</v>
      </c>
      <c r="C18" s="37" t="s">
        <v>225</v>
      </c>
      <c r="D18" s="194"/>
      <c r="E18" s="195">
        <v>550</v>
      </c>
      <c r="F18" s="195">
        <v>1259171</v>
      </c>
      <c r="G18" s="196">
        <v>1259721</v>
      </c>
      <c r="H18" s="195">
        <v>270</v>
      </c>
      <c r="I18" s="195">
        <v>1249850</v>
      </c>
      <c r="J18" s="326">
        <v>1250120</v>
      </c>
      <c r="N18" s="151"/>
      <c r="O18" s="151"/>
      <c r="P18" s="151"/>
    </row>
    <row r="19" spans="1:16" ht="15.75">
      <c r="A19" s="321"/>
      <c r="B19" s="37" t="s">
        <v>226</v>
      </c>
      <c r="C19" s="37" t="s">
        <v>227</v>
      </c>
      <c r="D19" s="194"/>
      <c r="E19" s="195">
        <v>0</v>
      </c>
      <c r="F19" s="196">
        <v>0</v>
      </c>
      <c r="G19" s="196">
        <v>0</v>
      </c>
      <c r="H19" s="195">
        <v>0</v>
      </c>
      <c r="I19" s="196">
        <v>0</v>
      </c>
      <c r="J19" s="326">
        <v>0</v>
      </c>
      <c r="N19" s="151"/>
      <c r="O19" s="151"/>
      <c r="P19" s="151"/>
    </row>
    <row r="20" spans="1:16" ht="15.75">
      <c r="A20" s="321"/>
      <c r="B20" s="37" t="s">
        <v>228</v>
      </c>
      <c r="C20" s="37" t="s">
        <v>229</v>
      </c>
      <c r="D20" s="194"/>
      <c r="E20" s="195">
        <v>550</v>
      </c>
      <c r="F20" s="196">
        <v>1259171</v>
      </c>
      <c r="G20" s="196">
        <v>1259721</v>
      </c>
      <c r="H20" s="195">
        <v>270</v>
      </c>
      <c r="I20" s="196">
        <v>1249850</v>
      </c>
      <c r="J20" s="326">
        <v>1250120</v>
      </c>
      <c r="N20" s="151"/>
      <c r="O20" s="151"/>
      <c r="P20" s="151"/>
    </row>
    <row r="21" spans="1:16" ht="15.75">
      <c r="A21" s="321"/>
      <c r="B21" s="37" t="s">
        <v>230</v>
      </c>
      <c r="C21" s="37" t="s">
        <v>231</v>
      </c>
      <c r="D21" s="194"/>
      <c r="E21" s="195">
        <v>0</v>
      </c>
      <c r="F21" s="196">
        <v>0</v>
      </c>
      <c r="G21" s="196">
        <v>0</v>
      </c>
      <c r="H21" s="195">
        <v>0</v>
      </c>
      <c r="I21" s="196">
        <v>0</v>
      </c>
      <c r="J21" s="326">
        <v>0</v>
      </c>
      <c r="N21" s="151"/>
      <c r="O21" s="151"/>
      <c r="P21" s="151"/>
    </row>
    <row r="22" spans="1:16" ht="15.75">
      <c r="A22" s="321"/>
      <c r="B22" s="37" t="s">
        <v>232</v>
      </c>
      <c r="C22" s="37" t="s">
        <v>233</v>
      </c>
      <c r="D22" s="194"/>
      <c r="E22" s="195">
        <v>0</v>
      </c>
      <c r="F22" s="195">
        <v>0</v>
      </c>
      <c r="G22" s="196">
        <v>0</v>
      </c>
      <c r="H22" s="195">
        <v>0</v>
      </c>
      <c r="I22" s="195">
        <v>0</v>
      </c>
      <c r="J22" s="326">
        <v>0</v>
      </c>
      <c r="N22" s="151"/>
      <c r="O22" s="151"/>
      <c r="P22" s="151"/>
    </row>
    <row r="23" spans="1:16" ht="15.75">
      <c r="A23" s="321"/>
      <c r="B23" s="37" t="s">
        <v>234</v>
      </c>
      <c r="C23" s="37" t="s">
        <v>235</v>
      </c>
      <c r="D23" s="194"/>
      <c r="E23" s="195">
        <v>0</v>
      </c>
      <c r="F23" s="196">
        <v>0</v>
      </c>
      <c r="G23" s="196">
        <v>0</v>
      </c>
      <c r="H23" s="195">
        <v>0</v>
      </c>
      <c r="I23" s="196">
        <v>0</v>
      </c>
      <c r="J23" s="326">
        <v>0</v>
      </c>
      <c r="N23" s="151"/>
      <c r="O23" s="151"/>
      <c r="P23" s="151"/>
    </row>
    <row r="24" spans="1:16" ht="15.75">
      <c r="A24" s="321"/>
      <c r="B24" s="37" t="s">
        <v>236</v>
      </c>
      <c r="C24" s="37" t="s">
        <v>237</v>
      </c>
      <c r="D24" s="194"/>
      <c r="E24" s="195">
        <v>0</v>
      </c>
      <c r="F24" s="196">
        <v>0</v>
      </c>
      <c r="G24" s="196">
        <v>0</v>
      </c>
      <c r="H24" s="195">
        <v>0</v>
      </c>
      <c r="I24" s="196">
        <v>0</v>
      </c>
      <c r="J24" s="326">
        <v>0</v>
      </c>
      <c r="N24" s="151"/>
      <c r="O24" s="151"/>
      <c r="P24" s="151"/>
    </row>
    <row r="25" spans="1:16" ht="15.75">
      <c r="A25" s="321"/>
      <c r="B25" s="37" t="s">
        <v>238</v>
      </c>
      <c r="C25" s="37" t="s">
        <v>239</v>
      </c>
      <c r="D25" s="194"/>
      <c r="E25" s="195">
        <v>9392</v>
      </c>
      <c r="F25" s="196">
        <v>139525</v>
      </c>
      <c r="G25" s="196">
        <v>148917</v>
      </c>
      <c r="H25" s="195">
        <v>16007</v>
      </c>
      <c r="I25" s="196">
        <v>129977</v>
      </c>
      <c r="J25" s="326">
        <v>145984</v>
      </c>
      <c r="N25" s="151"/>
      <c r="O25" s="151"/>
      <c r="P25" s="151"/>
    </row>
    <row r="26" spans="1:16" ht="15.75">
      <c r="A26" s="321"/>
      <c r="B26" s="37" t="s">
        <v>240</v>
      </c>
      <c r="C26" s="37" t="s">
        <v>241</v>
      </c>
      <c r="D26" s="194"/>
      <c r="E26" s="195">
        <v>0</v>
      </c>
      <c r="F26" s="196">
        <v>0</v>
      </c>
      <c r="G26" s="196">
        <v>0</v>
      </c>
      <c r="H26" s="195">
        <v>0</v>
      </c>
      <c r="I26" s="196">
        <v>0</v>
      </c>
      <c r="J26" s="326">
        <v>0</v>
      </c>
      <c r="N26" s="151"/>
      <c r="O26" s="151"/>
      <c r="P26" s="151"/>
    </row>
    <row r="27" spans="1:16" ht="15.75">
      <c r="A27" s="314"/>
      <c r="B27" s="28" t="s">
        <v>11</v>
      </c>
      <c r="C27" s="28" t="s">
        <v>242</v>
      </c>
      <c r="D27" s="190" t="s">
        <v>10</v>
      </c>
      <c r="E27" s="198">
        <v>2050040</v>
      </c>
      <c r="F27" s="198">
        <v>35257</v>
      </c>
      <c r="G27" s="192">
        <v>2085297</v>
      </c>
      <c r="H27" s="198">
        <v>2196163</v>
      </c>
      <c r="I27" s="198">
        <v>277122</v>
      </c>
      <c r="J27" s="325">
        <v>2473285</v>
      </c>
      <c r="N27" s="151"/>
      <c r="O27" s="151"/>
      <c r="P27" s="151"/>
    </row>
    <row r="28" spans="1:16" ht="15.75">
      <c r="A28" s="314"/>
      <c r="B28" s="37" t="s">
        <v>243</v>
      </c>
      <c r="C28" s="37" t="s">
        <v>244</v>
      </c>
      <c r="D28" s="194"/>
      <c r="E28" s="195">
        <v>2050040</v>
      </c>
      <c r="F28" s="195">
        <v>35257</v>
      </c>
      <c r="G28" s="196">
        <v>2085297</v>
      </c>
      <c r="H28" s="195">
        <v>2196163</v>
      </c>
      <c r="I28" s="195">
        <v>277122</v>
      </c>
      <c r="J28" s="326">
        <v>2473285</v>
      </c>
      <c r="N28" s="151"/>
      <c r="O28" s="151"/>
      <c r="P28" s="151"/>
    </row>
    <row r="29" spans="1:16" ht="15.75">
      <c r="A29" s="314"/>
      <c r="B29" s="37" t="s">
        <v>245</v>
      </c>
      <c r="C29" s="37" t="s">
        <v>543</v>
      </c>
      <c r="D29" s="194"/>
      <c r="E29" s="195">
        <v>24685</v>
      </c>
      <c r="F29" s="196">
        <v>35257</v>
      </c>
      <c r="G29" s="196">
        <v>59942</v>
      </c>
      <c r="H29" s="195">
        <v>240276</v>
      </c>
      <c r="I29" s="196">
        <v>254576</v>
      </c>
      <c r="J29" s="326">
        <v>494852</v>
      </c>
      <c r="N29" s="151"/>
      <c r="O29" s="151"/>
      <c r="P29" s="151"/>
    </row>
    <row r="30" spans="1:16" ht="15.75">
      <c r="A30" s="314"/>
      <c r="B30" s="37" t="s">
        <v>246</v>
      </c>
      <c r="C30" s="37" t="s">
        <v>247</v>
      </c>
      <c r="D30" s="194"/>
      <c r="E30" s="195">
        <v>7153</v>
      </c>
      <c r="F30" s="196">
        <v>0</v>
      </c>
      <c r="G30" s="196">
        <v>7153</v>
      </c>
      <c r="H30" s="195">
        <v>7153</v>
      </c>
      <c r="I30" s="196">
        <v>22546</v>
      </c>
      <c r="J30" s="326">
        <v>29699</v>
      </c>
      <c r="N30" s="151"/>
      <c r="O30" s="151"/>
      <c r="P30" s="151"/>
    </row>
    <row r="31" spans="1:16" ht="15.75">
      <c r="A31" s="314"/>
      <c r="B31" s="37" t="s">
        <v>248</v>
      </c>
      <c r="C31" s="37" t="s">
        <v>249</v>
      </c>
      <c r="D31" s="194"/>
      <c r="E31" s="195">
        <v>75657</v>
      </c>
      <c r="F31" s="196">
        <v>0</v>
      </c>
      <c r="G31" s="196">
        <v>75657</v>
      </c>
      <c r="H31" s="195">
        <v>140538</v>
      </c>
      <c r="I31" s="196">
        <v>0</v>
      </c>
      <c r="J31" s="326">
        <v>140538</v>
      </c>
      <c r="N31" s="151"/>
      <c r="O31" s="151"/>
      <c r="P31" s="151"/>
    </row>
    <row r="32" spans="1:16" ht="15.75">
      <c r="A32" s="314"/>
      <c r="B32" s="37" t="s">
        <v>250</v>
      </c>
      <c r="C32" s="37" t="s">
        <v>251</v>
      </c>
      <c r="D32" s="194"/>
      <c r="E32" s="195">
        <v>0</v>
      </c>
      <c r="F32" s="196">
        <v>0</v>
      </c>
      <c r="G32" s="196">
        <v>0</v>
      </c>
      <c r="H32" s="195">
        <v>0</v>
      </c>
      <c r="I32" s="196">
        <v>0</v>
      </c>
      <c r="J32" s="326">
        <v>0</v>
      </c>
      <c r="N32" s="151"/>
      <c r="O32" s="151"/>
      <c r="P32" s="151"/>
    </row>
    <row r="33" spans="1:16" ht="15.75">
      <c r="A33" s="314"/>
      <c r="B33" s="37" t="s">
        <v>252</v>
      </c>
      <c r="C33" s="37" t="s">
        <v>253</v>
      </c>
      <c r="D33" s="194"/>
      <c r="E33" s="195">
        <v>0</v>
      </c>
      <c r="F33" s="196">
        <v>0</v>
      </c>
      <c r="G33" s="196">
        <v>0</v>
      </c>
      <c r="H33" s="195">
        <v>0</v>
      </c>
      <c r="I33" s="196">
        <v>0</v>
      </c>
      <c r="J33" s="326">
        <v>0</v>
      </c>
      <c r="N33" s="151"/>
      <c r="O33" s="151"/>
      <c r="P33" s="151"/>
    </row>
    <row r="34" spans="1:16" ht="15.75">
      <c r="A34" s="314"/>
      <c r="B34" s="37" t="s">
        <v>254</v>
      </c>
      <c r="C34" s="87" t="s">
        <v>522</v>
      </c>
      <c r="D34" s="194"/>
      <c r="E34" s="195">
        <v>458498</v>
      </c>
      <c r="F34" s="196">
        <v>0</v>
      </c>
      <c r="G34" s="196">
        <v>458498</v>
      </c>
      <c r="H34" s="195">
        <v>434811</v>
      </c>
      <c r="I34" s="196">
        <v>0</v>
      </c>
      <c r="J34" s="326">
        <v>434811</v>
      </c>
      <c r="N34" s="151"/>
      <c r="O34" s="151"/>
      <c r="P34" s="151"/>
    </row>
    <row r="35" spans="1:16" ht="15.75">
      <c r="A35" s="314"/>
      <c r="B35" s="37" t="s">
        <v>255</v>
      </c>
      <c r="C35" s="199" t="s">
        <v>256</v>
      </c>
      <c r="D35" s="194"/>
      <c r="E35" s="195">
        <v>1408</v>
      </c>
      <c r="F35" s="196">
        <v>0</v>
      </c>
      <c r="G35" s="196">
        <v>1408</v>
      </c>
      <c r="H35" s="195">
        <v>1596</v>
      </c>
      <c r="I35" s="196">
        <v>0</v>
      </c>
      <c r="J35" s="326">
        <v>1596</v>
      </c>
      <c r="N35" s="151"/>
      <c r="O35" s="151"/>
      <c r="P35" s="151"/>
    </row>
    <row r="36" spans="1:16" ht="15.75">
      <c r="A36" s="314"/>
      <c r="B36" s="37" t="s">
        <v>257</v>
      </c>
      <c r="C36" s="37" t="s">
        <v>258</v>
      </c>
      <c r="D36" s="194"/>
      <c r="E36" s="195">
        <v>1476506</v>
      </c>
      <c r="F36" s="196">
        <v>0</v>
      </c>
      <c r="G36" s="196">
        <v>1476506</v>
      </c>
      <c r="H36" s="195">
        <v>1365927</v>
      </c>
      <c r="I36" s="196">
        <v>0</v>
      </c>
      <c r="J36" s="326">
        <v>1365927</v>
      </c>
      <c r="N36" s="151"/>
      <c r="O36" s="151"/>
      <c r="P36" s="151"/>
    </row>
    <row r="37" spans="1:16" ht="15.75">
      <c r="A37" s="314"/>
      <c r="B37" s="37" t="s">
        <v>259</v>
      </c>
      <c r="C37" s="37" t="s">
        <v>260</v>
      </c>
      <c r="D37" s="194"/>
      <c r="E37" s="195">
        <v>6133</v>
      </c>
      <c r="F37" s="196">
        <v>0</v>
      </c>
      <c r="G37" s="196">
        <v>6133</v>
      </c>
      <c r="H37" s="195">
        <v>5862</v>
      </c>
      <c r="I37" s="196">
        <v>0</v>
      </c>
      <c r="J37" s="326">
        <v>5862</v>
      </c>
      <c r="N37" s="151"/>
      <c r="O37" s="151"/>
      <c r="P37" s="151"/>
    </row>
    <row r="38" spans="1:16" ht="15.75">
      <c r="A38" s="314"/>
      <c r="B38" s="37" t="s">
        <v>261</v>
      </c>
      <c r="C38" s="87" t="s">
        <v>262</v>
      </c>
      <c r="D38" s="194"/>
      <c r="E38" s="195">
        <v>0</v>
      </c>
      <c r="F38" s="196">
        <v>0</v>
      </c>
      <c r="G38" s="196">
        <v>0</v>
      </c>
      <c r="H38" s="195">
        <v>0</v>
      </c>
      <c r="I38" s="196">
        <v>0</v>
      </c>
      <c r="J38" s="326">
        <v>0</v>
      </c>
      <c r="N38" s="151"/>
      <c r="O38" s="151"/>
      <c r="P38" s="151"/>
    </row>
    <row r="39" spans="1:16" ht="15.75">
      <c r="A39" s="314"/>
      <c r="B39" s="37" t="s">
        <v>263</v>
      </c>
      <c r="C39" s="87" t="s">
        <v>264</v>
      </c>
      <c r="D39" s="194"/>
      <c r="E39" s="195">
        <v>0</v>
      </c>
      <c r="F39" s="196">
        <v>0</v>
      </c>
      <c r="G39" s="196">
        <v>0</v>
      </c>
      <c r="H39" s="195">
        <v>0</v>
      </c>
      <c r="I39" s="196">
        <v>0</v>
      </c>
      <c r="J39" s="326">
        <v>0</v>
      </c>
      <c r="N39" s="151"/>
      <c r="O39" s="151"/>
      <c r="P39" s="151"/>
    </row>
    <row r="40" spans="1:16" ht="15.75">
      <c r="A40" s="314"/>
      <c r="B40" s="37" t="s">
        <v>265</v>
      </c>
      <c r="C40" s="37" t="s">
        <v>266</v>
      </c>
      <c r="D40" s="194"/>
      <c r="E40" s="195">
        <v>0</v>
      </c>
      <c r="F40" s="196">
        <v>0</v>
      </c>
      <c r="G40" s="196">
        <v>0</v>
      </c>
      <c r="H40" s="195">
        <v>0</v>
      </c>
      <c r="I40" s="196">
        <v>0</v>
      </c>
      <c r="J40" s="326">
        <v>0</v>
      </c>
      <c r="N40" s="151"/>
      <c r="O40" s="151"/>
      <c r="P40" s="151"/>
    </row>
    <row r="41" spans="1:16" ht="15.75">
      <c r="A41" s="314"/>
      <c r="B41" s="37" t="s">
        <v>267</v>
      </c>
      <c r="C41" s="37" t="s">
        <v>268</v>
      </c>
      <c r="D41" s="194"/>
      <c r="E41" s="195">
        <v>0</v>
      </c>
      <c r="F41" s="195">
        <v>0</v>
      </c>
      <c r="G41" s="196">
        <v>0</v>
      </c>
      <c r="H41" s="195">
        <v>0</v>
      </c>
      <c r="I41" s="195">
        <v>0</v>
      </c>
      <c r="J41" s="326">
        <v>0</v>
      </c>
      <c r="N41" s="151"/>
      <c r="O41" s="151"/>
      <c r="P41" s="151"/>
    </row>
    <row r="42" spans="1:16" ht="15.75">
      <c r="A42" s="314"/>
      <c r="B42" s="37" t="s">
        <v>269</v>
      </c>
      <c r="C42" s="37" t="s">
        <v>270</v>
      </c>
      <c r="D42" s="194"/>
      <c r="E42" s="195">
        <v>0</v>
      </c>
      <c r="F42" s="196">
        <v>0</v>
      </c>
      <c r="G42" s="196">
        <v>0</v>
      </c>
      <c r="H42" s="195">
        <v>0</v>
      </c>
      <c r="I42" s="196">
        <v>0</v>
      </c>
      <c r="J42" s="326">
        <v>0</v>
      </c>
      <c r="N42" s="151"/>
      <c r="O42" s="151"/>
      <c r="P42" s="151"/>
    </row>
    <row r="43" spans="1:16" ht="15.75">
      <c r="A43" s="314"/>
      <c r="B43" s="37" t="s">
        <v>271</v>
      </c>
      <c r="C43" s="37" t="s">
        <v>272</v>
      </c>
      <c r="D43" s="194"/>
      <c r="E43" s="195">
        <v>0</v>
      </c>
      <c r="F43" s="196">
        <v>0</v>
      </c>
      <c r="G43" s="196">
        <v>0</v>
      </c>
      <c r="H43" s="195">
        <v>0</v>
      </c>
      <c r="I43" s="196">
        <v>0</v>
      </c>
      <c r="J43" s="326">
        <v>0</v>
      </c>
      <c r="N43" s="151"/>
      <c r="O43" s="151"/>
      <c r="P43" s="151"/>
    </row>
    <row r="44" spans="1:16" ht="15.75">
      <c r="A44" s="314"/>
      <c r="B44" s="28" t="s">
        <v>28</v>
      </c>
      <c r="C44" s="28" t="s">
        <v>273</v>
      </c>
      <c r="D44" s="35" t="s">
        <v>30</v>
      </c>
      <c r="E44" s="198">
        <v>51043</v>
      </c>
      <c r="F44" s="198">
        <v>91119</v>
      </c>
      <c r="G44" s="192">
        <v>142162</v>
      </c>
      <c r="H44" s="198">
        <v>452277</v>
      </c>
      <c r="I44" s="198">
        <v>448699</v>
      </c>
      <c r="J44" s="325">
        <v>900976</v>
      </c>
      <c r="N44" s="151"/>
      <c r="O44" s="151"/>
      <c r="P44" s="151"/>
    </row>
    <row r="45" spans="1:16" ht="15.75">
      <c r="A45" s="314"/>
      <c r="B45" s="32" t="s">
        <v>274</v>
      </c>
      <c r="C45" s="200" t="s">
        <v>275</v>
      </c>
      <c r="D45" s="35"/>
      <c r="E45" s="201">
        <v>0</v>
      </c>
      <c r="F45" s="201">
        <v>0</v>
      </c>
      <c r="G45" s="196">
        <v>0</v>
      </c>
      <c r="H45" s="201">
        <v>0</v>
      </c>
      <c r="I45" s="201">
        <v>0</v>
      </c>
      <c r="J45" s="326">
        <v>0</v>
      </c>
      <c r="N45" s="151"/>
      <c r="O45" s="151"/>
      <c r="P45" s="151"/>
    </row>
    <row r="46" spans="1:16" ht="15.75">
      <c r="A46" s="314"/>
      <c r="B46" s="32" t="s">
        <v>276</v>
      </c>
      <c r="C46" s="200" t="s">
        <v>277</v>
      </c>
      <c r="D46" s="35"/>
      <c r="E46" s="195">
        <v>0</v>
      </c>
      <c r="F46" s="196">
        <v>0</v>
      </c>
      <c r="G46" s="196">
        <v>0</v>
      </c>
      <c r="H46" s="195">
        <v>0</v>
      </c>
      <c r="I46" s="196">
        <v>0</v>
      </c>
      <c r="J46" s="326">
        <v>0</v>
      </c>
      <c r="N46" s="151"/>
      <c r="O46" s="151"/>
      <c r="P46" s="151"/>
    </row>
    <row r="47" spans="1:16" ht="15.75">
      <c r="A47" s="314"/>
      <c r="B47" s="32" t="s">
        <v>278</v>
      </c>
      <c r="C47" s="200" t="s">
        <v>279</v>
      </c>
      <c r="D47" s="35"/>
      <c r="E47" s="195">
        <v>0</v>
      </c>
      <c r="F47" s="196">
        <v>0</v>
      </c>
      <c r="G47" s="196">
        <v>0</v>
      </c>
      <c r="H47" s="195">
        <v>0</v>
      </c>
      <c r="I47" s="196">
        <v>0</v>
      </c>
      <c r="J47" s="326">
        <v>0</v>
      </c>
      <c r="N47" s="151"/>
      <c r="O47" s="151"/>
      <c r="P47" s="151"/>
    </row>
    <row r="48" spans="1:16" ht="15.75">
      <c r="A48" s="314"/>
      <c r="B48" s="32" t="s">
        <v>280</v>
      </c>
      <c r="C48" s="200" t="s">
        <v>281</v>
      </c>
      <c r="D48" s="35"/>
      <c r="E48" s="195">
        <v>0</v>
      </c>
      <c r="F48" s="196">
        <v>0</v>
      </c>
      <c r="G48" s="196">
        <v>0</v>
      </c>
      <c r="H48" s="195">
        <v>0</v>
      </c>
      <c r="I48" s="196">
        <v>0</v>
      </c>
      <c r="J48" s="326">
        <v>0</v>
      </c>
      <c r="N48" s="151"/>
      <c r="O48" s="151"/>
      <c r="P48" s="151"/>
    </row>
    <row r="49" spans="1:16" ht="15.75">
      <c r="A49" s="314"/>
      <c r="B49" s="32" t="s">
        <v>282</v>
      </c>
      <c r="C49" s="200" t="s">
        <v>523</v>
      </c>
      <c r="D49" s="35"/>
      <c r="E49" s="201">
        <v>51043</v>
      </c>
      <c r="F49" s="201">
        <v>91119</v>
      </c>
      <c r="G49" s="196">
        <v>142162</v>
      </c>
      <c r="H49" s="201">
        <v>452277</v>
      </c>
      <c r="I49" s="201">
        <v>448699</v>
      </c>
      <c r="J49" s="326">
        <v>900976</v>
      </c>
      <c r="N49" s="151"/>
      <c r="O49" s="151"/>
      <c r="P49" s="151"/>
    </row>
    <row r="50" spans="1:16" ht="15.75">
      <c r="A50" s="314"/>
      <c r="B50" s="202" t="s">
        <v>283</v>
      </c>
      <c r="C50" s="37" t="s">
        <v>585</v>
      </c>
      <c r="D50" s="194"/>
      <c r="E50" s="195">
        <v>51043</v>
      </c>
      <c r="F50" s="195">
        <v>91119</v>
      </c>
      <c r="G50" s="196">
        <v>142162</v>
      </c>
      <c r="H50" s="195">
        <v>452277</v>
      </c>
      <c r="I50" s="195">
        <v>448699</v>
      </c>
      <c r="J50" s="326">
        <v>900976</v>
      </c>
      <c r="N50" s="151"/>
      <c r="O50" s="151"/>
      <c r="P50" s="151"/>
    </row>
    <row r="51" spans="1:16" ht="15.75">
      <c r="A51" s="314"/>
      <c r="B51" s="202" t="s">
        <v>284</v>
      </c>
      <c r="C51" s="37" t="s">
        <v>586</v>
      </c>
      <c r="D51" s="194"/>
      <c r="E51" s="195">
        <v>51043</v>
      </c>
      <c r="F51" s="196">
        <v>20396</v>
      </c>
      <c r="G51" s="196">
        <v>71439</v>
      </c>
      <c r="H51" s="195">
        <v>452277</v>
      </c>
      <c r="I51" s="196">
        <v>0</v>
      </c>
      <c r="J51" s="326">
        <v>452277</v>
      </c>
      <c r="N51" s="151"/>
      <c r="O51" s="151"/>
      <c r="P51" s="151"/>
    </row>
    <row r="52" spans="1:16" ht="15.75">
      <c r="A52" s="314"/>
      <c r="B52" s="202" t="s">
        <v>285</v>
      </c>
      <c r="C52" s="37" t="s">
        <v>587</v>
      </c>
      <c r="D52" s="194"/>
      <c r="E52" s="195">
        <v>0</v>
      </c>
      <c r="F52" s="196">
        <v>70723</v>
      </c>
      <c r="G52" s="196">
        <v>70723</v>
      </c>
      <c r="H52" s="195">
        <v>0</v>
      </c>
      <c r="I52" s="196">
        <v>448699</v>
      </c>
      <c r="J52" s="326">
        <v>448699</v>
      </c>
      <c r="N52" s="151"/>
      <c r="O52" s="151"/>
      <c r="P52" s="151"/>
    </row>
    <row r="53" spans="1:16" ht="15.75">
      <c r="A53" s="314"/>
      <c r="B53" s="202" t="s">
        <v>286</v>
      </c>
      <c r="C53" s="37" t="s">
        <v>323</v>
      </c>
      <c r="D53" s="194"/>
      <c r="E53" s="195">
        <v>0</v>
      </c>
      <c r="F53" s="196">
        <v>0</v>
      </c>
      <c r="G53" s="196">
        <v>0</v>
      </c>
      <c r="H53" s="195">
        <v>0</v>
      </c>
      <c r="I53" s="196">
        <v>0</v>
      </c>
      <c r="J53" s="326">
        <v>0</v>
      </c>
      <c r="N53" s="151"/>
      <c r="O53" s="151"/>
      <c r="P53" s="151"/>
    </row>
    <row r="54" spans="1:16" ht="15.75">
      <c r="A54" s="314"/>
      <c r="B54" s="202" t="s">
        <v>287</v>
      </c>
      <c r="C54" s="37" t="s">
        <v>47</v>
      </c>
      <c r="D54" s="194"/>
      <c r="E54" s="195">
        <v>0</v>
      </c>
      <c r="F54" s="196">
        <v>0</v>
      </c>
      <c r="G54" s="196">
        <v>0</v>
      </c>
      <c r="H54" s="195">
        <v>0</v>
      </c>
      <c r="I54" s="196">
        <v>0</v>
      </c>
      <c r="J54" s="326">
        <v>0</v>
      </c>
      <c r="N54" s="151"/>
      <c r="O54" s="151"/>
      <c r="P54" s="151"/>
    </row>
    <row r="55" spans="1:16" ht="15.75">
      <c r="A55" s="314"/>
      <c r="B55" s="203" t="s">
        <v>288</v>
      </c>
      <c r="C55" s="204"/>
      <c r="D55" s="194"/>
      <c r="E55" s="191">
        <v>91250443</v>
      </c>
      <c r="F55" s="191">
        <v>65818144</v>
      </c>
      <c r="G55" s="192">
        <v>157068587</v>
      </c>
      <c r="H55" s="191">
        <v>86043258</v>
      </c>
      <c r="I55" s="191">
        <v>63997965</v>
      </c>
      <c r="J55" s="325">
        <v>150041223</v>
      </c>
      <c r="N55" s="151"/>
      <c r="O55" s="151"/>
      <c r="P55" s="151"/>
    </row>
    <row r="56" spans="1:16" ht="15.75">
      <c r="A56" s="314"/>
      <c r="B56" s="28" t="s">
        <v>31</v>
      </c>
      <c r="C56" s="28" t="s">
        <v>289</v>
      </c>
      <c r="D56" s="194"/>
      <c r="E56" s="191">
        <v>647359</v>
      </c>
      <c r="F56" s="191">
        <v>341627</v>
      </c>
      <c r="G56" s="192">
        <v>988986</v>
      </c>
      <c r="H56" s="191">
        <v>620403</v>
      </c>
      <c r="I56" s="191">
        <v>366541</v>
      </c>
      <c r="J56" s="325">
        <v>986944</v>
      </c>
      <c r="N56" s="151"/>
      <c r="O56" s="151"/>
      <c r="P56" s="151"/>
    </row>
    <row r="57" spans="1:16" ht="15.75">
      <c r="A57" s="314"/>
      <c r="B57" s="37" t="s">
        <v>290</v>
      </c>
      <c r="C57" s="37" t="s">
        <v>291</v>
      </c>
      <c r="D57" s="194"/>
      <c r="E57" s="195">
        <v>0</v>
      </c>
      <c r="F57" s="196">
        <v>0</v>
      </c>
      <c r="G57" s="196">
        <v>0</v>
      </c>
      <c r="H57" s="195">
        <v>0</v>
      </c>
      <c r="I57" s="196">
        <v>0</v>
      </c>
      <c r="J57" s="326">
        <v>0</v>
      </c>
      <c r="N57" s="151"/>
      <c r="O57" s="151"/>
      <c r="P57" s="151"/>
    </row>
    <row r="58" spans="1:16" ht="15.75">
      <c r="A58" s="314"/>
      <c r="B58" s="37" t="s">
        <v>292</v>
      </c>
      <c r="C58" s="37" t="s">
        <v>293</v>
      </c>
      <c r="D58" s="194"/>
      <c r="E58" s="195">
        <v>2885</v>
      </c>
      <c r="F58" s="196">
        <v>0</v>
      </c>
      <c r="G58" s="196">
        <v>2885</v>
      </c>
      <c r="H58" s="195">
        <v>2885</v>
      </c>
      <c r="I58" s="196">
        <v>0</v>
      </c>
      <c r="J58" s="326">
        <v>2885</v>
      </c>
      <c r="N58" s="151"/>
      <c r="O58" s="151"/>
      <c r="P58" s="151"/>
    </row>
    <row r="59" spans="1:16" ht="15.75">
      <c r="A59" s="314"/>
      <c r="B59" s="37" t="s">
        <v>294</v>
      </c>
      <c r="C59" s="37" t="s">
        <v>295</v>
      </c>
      <c r="D59" s="194"/>
      <c r="E59" s="195">
        <v>492437</v>
      </c>
      <c r="F59" s="196">
        <v>210609</v>
      </c>
      <c r="G59" s="196">
        <v>703046</v>
      </c>
      <c r="H59" s="195">
        <v>498606</v>
      </c>
      <c r="I59" s="196">
        <v>198477</v>
      </c>
      <c r="J59" s="326">
        <v>697083</v>
      </c>
      <c r="N59" s="151"/>
      <c r="O59" s="151"/>
      <c r="P59" s="151"/>
    </row>
    <row r="60" spans="1:16" ht="15.75">
      <c r="A60" s="314"/>
      <c r="B60" s="37" t="s">
        <v>296</v>
      </c>
      <c r="C60" s="37" t="s">
        <v>297</v>
      </c>
      <c r="D60" s="194"/>
      <c r="E60" s="195">
        <v>152032</v>
      </c>
      <c r="F60" s="196">
        <v>21750</v>
      </c>
      <c r="G60" s="196">
        <v>173782</v>
      </c>
      <c r="H60" s="195">
        <v>118907</v>
      </c>
      <c r="I60" s="196">
        <v>65752</v>
      </c>
      <c r="J60" s="326">
        <v>184659</v>
      </c>
      <c r="N60" s="151"/>
      <c r="O60" s="151"/>
      <c r="P60" s="151"/>
    </row>
    <row r="61" spans="1:16" ht="15.75">
      <c r="A61" s="314"/>
      <c r="B61" s="37" t="s">
        <v>298</v>
      </c>
      <c r="C61" s="37" t="s">
        <v>299</v>
      </c>
      <c r="D61" s="194"/>
      <c r="E61" s="195">
        <v>0</v>
      </c>
      <c r="F61" s="196">
        <v>57166</v>
      </c>
      <c r="G61" s="196">
        <v>57166</v>
      </c>
      <c r="H61" s="195">
        <v>0</v>
      </c>
      <c r="I61" s="196">
        <v>63335</v>
      </c>
      <c r="J61" s="326">
        <v>63335</v>
      </c>
      <c r="N61" s="151"/>
      <c r="O61" s="151"/>
      <c r="P61" s="151"/>
    </row>
    <row r="62" spans="1:16" ht="15.75">
      <c r="A62" s="314"/>
      <c r="B62" s="37" t="s">
        <v>300</v>
      </c>
      <c r="C62" s="37" t="s">
        <v>301</v>
      </c>
      <c r="D62" s="194"/>
      <c r="E62" s="195">
        <v>0</v>
      </c>
      <c r="F62" s="196">
        <v>0</v>
      </c>
      <c r="G62" s="196">
        <v>0</v>
      </c>
      <c r="H62" s="195">
        <v>0</v>
      </c>
      <c r="I62" s="196">
        <v>0</v>
      </c>
      <c r="J62" s="326">
        <v>0</v>
      </c>
      <c r="N62" s="151"/>
      <c r="O62" s="151"/>
      <c r="P62" s="151"/>
    </row>
    <row r="63" spans="1:16" ht="15.75">
      <c r="A63" s="314"/>
      <c r="B63" s="37" t="s">
        <v>302</v>
      </c>
      <c r="C63" s="37" t="s">
        <v>303</v>
      </c>
      <c r="D63" s="194"/>
      <c r="E63" s="195">
        <v>4</v>
      </c>
      <c r="F63" s="196">
        <v>0</v>
      </c>
      <c r="G63" s="196">
        <v>4</v>
      </c>
      <c r="H63" s="195">
        <v>4</v>
      </c>
      <c r="I63" s="196">
        <v>0</v>
      </c>
      <c r="J63" s="326">
        <v>4</v>
      </c>
      <c r="N63" s="151"/>
      <c r="O63" s="151"/>
      <c r="P63" s="151"/>
    </row>
    <row r="64" spans="1:16" ht="15.75">
      <c r="A64" s="314"/>
      <c r="B64" s="37" t="s">
        <v>304</v>
      </c>
      <c r="C64" s="37" t="s">
        <v>305</v>
      </c>
      <c r="D64" s="194"/>
      <c r="E64" s="195">
        <v>1</v>
      </c>
      <c r="F64" s="196">
        <v>52102</v>
      </c>
      <c r="G64" s="196">
        <v>52103</v>
      </c>
      <c r="H64" s="195">
        <v>1</v>
      </c>
      <c r="I64" s="196">
        <v>38977</v>
      </c>
      <c r="J64" s="326">
        <v>38978</v>
      </c>
      <c r="N64" s="151"/>
      <c r="O64" s="151"/>
      <c r="P64" s="151"/>
    </row>
    <row r="65" spans="1:16" ht="15.75">
      <c r="A65" s="314"/>
      <c r="B65" s="28" t="s">
        <v>33</v>
      </c>
      <c r="C65" s="28" t="s">
        <v>306</v>
      </c>
      <c r="D65" s="194"/>
      <c r="E65" s="191">
        <v>90603084</v>
      </c>
      <c r="F65" s="191">
        <v>65476517</v>
      </c>
      <c r="G65" s="192">
        <v>156079601</v>
      </c>
      <c r="H65" s="191">
        <v>85422855</v>
      </c>
      <c r="I65" s="191">
        <v>63631424</v>
      </c>
      <c r="J65" s="325">
        <v>149054279</v>
      </c>
      <c r="N65" s="151"/>
      <c r="O65" s="151"/>
      <c r="P65" s="151"/>
    </row>
    <row r="66" spans="1:16" ht="15.75">
      <c r="A66" s="314"/>
      <c r="B66" s="30" t="s">
        <v>307</v>
      </c>
      <c r="C66" s="37" t="s">
        <v>308</v>
      </c>
      <c r="D66" s="194"/>
      <c r="E66" s="195">
        <v>501734</v>
      </c>
      <c r="F66" s="196">
        <v>295938</v>
      </c>
      <c r="G66" s="196">
        <v>797672</v>
      </c>
      <c r="H66" s="195">
        <v>488378</v>
      </c>
      <c r="I66" s="196">
        <v>293318</v>
      </c>
      <c r="J66" s="326">
        <v>781696</v>
      </c>
      <c r="N66" s="151"/>
      <c r="O66" s="151"/>
      <c r="P66" s="151"/>
    </row>
    <row r="67" spans="1:16" ht="15.75">
      <c r="A67" s="314"/>
      <c r="B67" s="37" t="s">
        <v>309</v>
      </c>
      <c r="C67" s="37" t="s">
        <v>310</v>
      </c>
      <c r="D67" s="194"/>
      <c r="E67" s="195">
        <v>31048958</v>
      </c>
      <c r="F67" s="196">
        <v>24791389</v>
      </c>
      <c r="G67" s="196">
        <v>55840347</v>
      </c>
      <c r="H67" s="195">
        <v>29086179</v>
      </c>
      <c r="I67" s="196">
        <v>24163628</v>
      </c>
      <c r="J67" s="326">
        <v>53249807</v>
      </c>
      <c r="N67" s="151"/>
      <c r="O67" s="151"/>
      <c r="P67" s="151"/>
    </row>
    <row r="68" spans="1:16" ht="15.75">
      <c r="A68" s="314"/>
      <c r="B68" s="30" t="s">
        <v>311</v>
      </c>
      <c r="C68" s="37" t="s">
        <v>312</v>
      </c>
      <c r="D68" s="194"/>
      <c r="E68" s="195">
        <v>1670202</v>
      </c>
      <c r="F68" s="196">
        <v>400603</v>
      </c>
      <c r="G68" s="196">
        <v>2070805</v>
      </c>
      <c r="H68" s="195">
        <v>1522022</v>
      </c>
      <c r="I68" s="196">
        <v>402926</v>
      </c>
      <c r="J68" s="326">
        <v>1924948</v>
      </c>
      <c r="N68" s="151"/>
      <c r="O68" s="151"/>
      <c r="P68" s="151"/>
    </row>
    <row r="69" spans="1:16" ht="15.75">
      <c r="A69" s="314"/>
      <c r="B69" s="37" t="s">
        <v>313</v>
      </c>
      <c r="C69" s="37" t="s">
        <v>314</v>
      </c>
      <c r="D69" s="194"/>
      <c r="E69" s="195">
        <v>0</v>
      </c>
      <c r="F69" s="196">
        <v>0</v>
      </c>
      <c r="G69" s="196">
        <v>0</v>
      </c>
      <c r="H69" s="195">
        <v>0</v>
      </c>
      <c r="I69" s="196">
        <v>0</v>
      </c>
      <c r="J69" s="326">
        <v>0</v>
      </c>
      <c r="N69" s="151"/>
      <c r="O69" s="151"/>
      <c r="P69" s="151"/>
    </row>
    <row r="70" spans="1:16" ht="15.75">
      <c r="A70" s="314"/>
      <c r="B70" s="193" t="s">
        <v>315</v>
      </c>
      <c r="C70" s="37" t="s">
        <v>316</v>
      </c>
      <c r="D70" s="194"/>
      <c r="E70" s="195">
        <v>13032109</v>
      </c>
      <c r="F70" s="196">
        <v>1385324</v>
      </c>
      <c r="G70" s="196">
        <v>14417433</v>
      </c>
      <c r="H70" s="195">
        <v>12372061</v>
      </c>
      <c r="I70" s="196">
        <v>1218189</v>
      </c>
      <c r="J70" s="326">
        <v>13590250</v>
      </c>
      <c r="N70" s="151"/>
      <c r="O70" s="151"/>
      <c r="P70" s="151"/>
    </row>
    <row r="71" spans="1:16" ht="15.75">
      <c r="A71" s="314"/>
      <c r="B71" s="37" t="s">
        <v>317</v>
      </c>
      <c r="C71" s="37" t="s">
        <v>318</v>
      </c>
      <c r="D71" s="194"/>
      <c r="E71" s="195">
        <v>44350081</v>
      </c>
      <c r="F71" s="196">
        <v>38603263</v>
      </c>
      <c r="G71" s="196">
        <v>82953344</v>
      </c>
      <c r="H71" s="195">
        <v>41954215</v>
      </c>
      <c r="I71" s="196">
        <v>37553363</v>
      </c>
      <c r="J71" s="326">
        <v>79507578</v>
      </c>
      <c r="N71" s="151"/>
      <c r="O71" s="151"/>
      <c r="P71" s="151"/>
    </row>
    <row r="72" spans="1:16" ht="15.75">
      <c r="A72" s="314"/>
      <c r="B72" s="37" t="s">
        <v>319</v>
      </c>
      <c r="C72" s="37" t="s">
        <v>320</v>
      </c>
      <c r="D72" s="194"/>
      <c r="E72" s="195">
        <v>0</v>
      </c>
      <c r="F72" s="196">
        <v>0</v>
      </c>
      <c r="G72" s="196">
        <v>0</v>
      </c>
      <c r="H72" s="195">
        <v>0</v>
      </c>
      <c r="I72" s="196">
        <v>0</v>
      </c>
      <c r="J72" s="326">
        <v>0</v>
      </c>
      <c r="N72" s="151"/>
      <c r="O72" s="151"/>
      <c r="P72" s="151"/>
    </row>
    <row r="73" spans="1:16" s="208" customFormat="1" ht="15.75">
      <c r="A73" s="313"/>
      <c r="B73" s="28" t="s">
        <v>40</v>
      </c>
      <c r="C73" s="96" t="s">
        <v>321</v>
      </c>
      <c r="D73" s="205"/>
      <c r="E73" s="206">
        <v>0</v>
      </c>
      <c r="F73" s="207">
        <v>0</v>
      </c>
      <c r="G73" s="207">
        <v>0</v>
      </c>
      <c r="H73" s="206">
        <v>0</v>
      </c>
      <c r="I73" s="207">
        <v>0</v>
      </c>
      <c r="J73" s="327">
        <v>0</v>
      </c>
      <c r="N73" s="209"/>
      <c r="O73" s="209"/>
      <c r="P73" s="209"/>
    </row>
    <row r="74" spans="1:16" ht="15.75">
      <c r="A74" s="314"/>
      <c r="B74" s="37"/>
      <c r="C74" s="87"/>
      <c r="D74" s="194"/>
      <c r="E74" s="195"/>
      <c r="F74" s="196"/>
      <c r="G74" s="196"/>
      <c r="H74" s="195"/>
      <c r="I74" s="196"/>
      <c r="J74" s="326"/>
      <c r="N74" s="151"/>
      <c r="O74" s="151"/>
      <c r="P74" s="151"/>
    </row>
    <row r="75" spans="1:16" ht="15.75">
      <c r="A75" s="317"/>
      <c r="B75" s="328"/>
      <c r="C75" s="329" t="s">
        <v>322</v>
      </c>
      <c r="D75" s="330"/>
      <c r="E75" s="331">
        <v>97413822</v>
      </c>
      <c r="F75" s="331">
        <v>70887243</v>
      </c>
      <c r="G75" s="331">
        <v>168301065</v>
      </c>
      <c r="H75" s="331">
        <v>92676216</v>
      </c>
      <c r="I75" s="331">
        <v>69625245</v>
      </c>
      <c r="J75" s="332">
        <v>162301461</v>
      </c>
      <c r="N75" s="151"/>
      <c r="O75" s="151"/>
      <c r="P75" s="151"/>
    </row>
  </sheetData>
  <mergeCells count="6">
    <mergeCell ref="A2:J2"/>
    <mergeCell ref="E6:G6"/>
    <mergeCell ref="H6:J6"/>
    <mergeCell ref="E5:G5"/>
    <mergeCell ref="H5:J5"/>
    <mergeCell ref="E4:J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5" orientation="portrait" r:id="rId1"/>
  <headerFooter alignWithMargins="0">
    <oddFooter>&amp;CEkteki dipnotlar bu finansal tabloların tamamlayıcısıdır.
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F72"/>
  <sheetViews>
    <sheetView view="pageBreakPreview" zoomScale="60" zoomScaleNormal="55" workbookViewId="0"/>
  </sheetViews>
  <sheetFormatPr defaultRowHeight="12.75"/>
  <cols>
    <col min="1" max="1" width="3.5703125" style="40" customWidth="1"/>
    <col min="2" max="2" width="7.42578125" style="41" customWidth="1"/>
    <col min="3" max="3" width="82.140625" style="40" customWidth="1"/>
    <col min="4" max="4" width="8" style="40" bestFit="1" customWidth="1"/>
    <col min="5" max="5" width="33.28515625" style="40" customWidth="1"/>
    <col min="6" max="6" width="35.42578125" style="40" customWidth="1"/>
    <col min="7" max="16384" width="9.140625" style="4"/>
  </cols>
  <sheetData>
    <row r="1" spans="1:6" ht="15.75">
      <c r="A1" s="333"/>
      <c r="B1" s="334"/>
      <c r="C1" s="335"/>
      <c r="D1" s="335"/>
      <c r="E1" s="335"/>
      <c r="F1" s="336"/>
    </row>
    <row r="2" spans="1:6" ht="15.75">
      <c r="A2" s="449" t="s">
        <v>516</v>
      </c>
      <c r="B2" s="450"/>
      <c r="C2" s="450"/>
      <c r="D2" s="450"/>
      <c r="E2" s="450"/>
      <c r="F2" s="451"/>
    </row>
    <row r="3" spans="1:6" ht="15.75">
      <c r="A3" s="337"/>
      <c r="B3" s="5"/>
      <c r="C3" s="6"/>
      <c r="D3" s="6"/>
      <c r="E3" s="6"/>
      <c r="F3" s="338"/>
    </row>
    <row r="4" spans="1:6" ht="15.75">
      <c r="A4" s="339"/>
      <c r="B4" s="7"/>
      <c r="C4" s="8"/>
      <c r="D4" s="176"/>
      <c r="E4" s="454" t="str">
        <f>+FORMSRK!E4</f>
        <v>BİN TÜRK LİRASI</v>
      </c>
      <c r="F4" s="455"/>
    </row>
    <row r="5" spans="1:6" ht="15.75">
      <c r="A5" s="314"/>
      <c r="B5" s="9"/>
      <c r="C5" s="10"/>
      <c r="D5" s="176"/>
      <c r="E5" s="11" t="s">
        <v>324</v>
      </c>
      <c r="F5" s="340" t="s">
        <v>205</v>
      </c>
    </row>
    <row r="6" spans="1:6" ht="34.5" customHeight="1">
      <c r="A6" s="314"/>
      <c r="B6" s="9"/>
      <c r="C6" s="10" t="s">
        <v>325</v>
      </c>
      <c r="D6" s="12" t="s">
        <v>4</v>
      </c>
      <c r="E6" s="13" t="str">
        <f>+p!E7</f>
        <v>Bağımsız Sınırlı Denetimden Geçmiş</v>
      </c>
      <c r="F6" s="341" t="str">
        <f>+E6</f>
        <v>Bağımsız Sınırlı Denetimden Geçmiş</v>
      </c>
    </row>
    <row r="7" spans="1:6" ht="18.75" customHeight="1">
      <c r="A7" s="337"/>
      <c r="B7" s="5"/>
      <c r="C7" s="410"/>
      <c r="D7" s="411"/>
      <c r="E7" s="412" t="s">
        <v>580</v>
      </c>
      <c r="F7" s="413" t="s">
        <v>583</v>
      </c>
    </row>
    <row r="8" spans="1:6" ht="15.75">
      <c r="A8" s="344"/>
      <c r="B8" s="9" t="s">
        <v>8</v>
      </c>
      <c r="C8" s="10" t="s">
        <v>326</v>
      </c>
      <c r="D8" s="14" t="s">
        <v>10</v>
      </c>
      <c r="E8" s="15">
        <v>296461</v>
      </c>
      <c r="F8" s="345">
        <v>325281</v>
      </c>
    </row>
    <row r="9" spans="1:6" ht="15.75">
      <c r="A9" s="321"/>
      <c r="B9" s="17" t="s">
        <v>327</v>
      </c>
      <c r="C9" s="18" t="s">
        <v>544</v>
      </c>
      <c r="D9" s="19"/>
      <c r="E9" s="20">
        <v>274122</v>
      </c>
      <c r="F9" s="342">
        <v>299963</v>
      </c>
    </row>
    <row r="10" spans="1:6" ht="15.75">
      <c r="A10" s="321"/>
      <c r="B10" s="17" t="s">
        <v>135</v>
      </c>
      <c r="C10" s="21" t="s">
        <v>328</v>
      </c>
      <c r="D10" s="19"/>
      <c r="E10" s="20">
        <v>4027</v>
      </c>
      <c r="F10" s="342">
        <v>5574</v>
      </c>
    </row>
    <row r="11" spans="1:6" ht="15.75">
      <c r="A11" s="321"/>
      <c r="B11" s="17" t="s">
        <v>329</v>
      </c>
      <c r="C11" s="21" t="s">
        <v>330</v>
      </c>
      <c r="D11" s="19"/>
      <c r="E11" s="20">
        <v>7340</v>
      </c>
      <c r="F11" s="342">
        <v>13470</v>
      </c>
    </row>
    <row r="12" spans="1:6" ht="15.75">
      <c r="A12" s="321"/>
      <c r="B12" s="17" t="s">
        <v>331</v>
      </c>
      <c r="C12" s="21" t="s">
        <v>332</v>
      </c>
      <c r="D12" s="19"/>
      <c r="E12" s="20">
        <v>0</v>
      </c>
      <c r="F12" s="342">
        <v>0</v>
      </c>
    </row>
    <row r="13" spans="1:6" ht="15.75">
      <c r="A13" s="321"/>
      <c r="B13" s="17" t="s">
        <v>333</v>
      </c>
      <c r="C13" s="18" t="s">
        <v>334</v>
      </c>
      <c r="D13" s="19"/>
      <c r="E13" s="20">
        <v>5870</v>
      </c>
      <c r="F13" s="342">
        <v>1256</v>
      </c>
    </row>
    <row r="14" spans="1:6" ht="15.75">
      <c r="A14" s="321"/>
      <c r="B14" s="17" t="s">
        <v>335</v>
      </c>
      <c r="C14" s="18" t="s">
        <v>336</v>
      </c>
      <c r="D14" s="19"/>
      <c r="E14" s="20">
        <v>0</v>
      </c>
      <c r="F14" s="342">
        <v>0</v>
      </c>
    </row>
    <row r="15" spans="1:6" ht="15.75">
      <c r="A15" s="321"/>
      <c r="B15" s="17" t="s">
        <v>337</v>
      </c>
      <c r="C15" s="18" t="s">
        <v>560</v>
      </c>
      <c r="D15" s="19"/>
      <c r="E15" s="20">
        <v>0</v>
      </c>
      <c r="F15" s="342">
        <v>0</v>
      </c>
    </row>
    <row r="16" spans="1:6" ht="15.75">
      <c r="A16" s="321"/>
      <c r="B16" s="17" t="s">
        <v>338</v>
      </c>
      <c r="C16" s="18" t="s">
        <v>339</v>
      </c>
      <c r="D16" s="19"/>
      <c r="E16" s="20">
        <v>3133</v>
      </c>
      <c r="F16" s="342">
        <v>628</v>
      </c>
    </row>
    <row r="17" spans="1:6" ht="15.75">
      <c r="A17" s="321"/>
      <c r="B17" s="17" t="s">
        <v>340</v>
      </c>
      <c r="C17" s="18" t="s">
        <v>341</v>
      </c>
      <c r="D17" s="19"/>
      <c r="E17" s="20">
        <v>2737</v>
      </c>
      <c r="F17" s="342">
        <v>628</v>
      </c>
    </row>
    <row r="18" spans="1:6" ht="15.75">
      <c r="A18" s="321"/>
      <c r="B18" s="17" t="s">
        <v>342</v>
      </c>
      <c r="C18" s="18" t="s">
        <v>343</v>
      </c>
      <c r="D18" s="19"/>
      <c r="E18" s="20">
        <v>5102</v>
      </c>
      <c r="F18" s="342">
        <v>5018</v>
      </c>
    </row>
    <row r="19" spans="1:6" ht="15.75">
      <c r="A19" s="321"/>
      <c r="B19" s="17" t="s">
        <v>344</v>
      </c>
      <c r="C19" s="22" t="s">
        <v>545</v>
      </c>
      <c r="D19" s="14"/>
      <c r="E19" s="23">
        <v>0</v>
      </c>
      <c r="F19" s="343">
        <v>0</v>
      </c>
    </row>
    <row r="20" spans="1:6" ht="15.75">
      <c r="A20" s="344"/>
      <c r="B20" s="24" t="s">
        <v>11</v>
      </c>
      <c r="C20" s="25" t="s">
        <v>546</v>
      </c>
      <c r="D20" s="14" t="s">
        <v>13</v>
      </c>
      <c r="E20" s="15">
        <v>-162054</v>
      </c>
      <c r="F20" s="345">
        <v>-172859</v>
      </c>
    </row>
    <row r="21" spans="1:6" ht="15.75">
      <c r="A21" s="321"/>
      <c r="B21" s="17" t="s">
        <v>14</v>
      </c>
      <c r="C21" s="18" t="s">
        <v>547</v>
      </c>
      <c r="D21" s="19"/>
      <c r="E21" s="20">
        <v>-160609</v>
      </c>
      <c r="F21" s="342">
        <v>-165929</v>
      </c>
    </row>
    <row r="22" spans="1:6" ht="15.75">
      <c r="A22" s="321"/>
      <c r="B22" s="17" t="s">
        <v>22</v>
      </c>
      <c r="C22" s="22" t="s">
        <v>548</v>
      </c>
      <c r="D22" s="14"/>
      <c r="E22" s="23">
        <v>-1445</v>
      </c>
      <c r="F22" s="343">
        <v>-5583</v>
      </c>
    </row>
    <row r="23" spans="1:6" ht="15.75">
      <c r="A23" s="321"/>
      <c r="B23" s="17" t="s">
        <v>27</v>
      </c>
      <c r="C23" s="22" t="s">
        <v>574</v>
      </c>
      <c r="D23" s="14"/>
      <c r="E23" s="23">
        <v>0</v>
      </c>
      <c r="F23" s="343">
        <v>0</v>
      </c>
    </row>
    <row r="24" spans="1:6" ht="15.75">
      <c r="A24" s="321"/>
      <c r="B24" s="17" t="s">
        <v>345</v>
      </c>
      <c r="C24" s="18" t="s">
        <v>575</v>
      </c>
      <c r="D24" s="19"/>
      <c r="E24" s="20">
        <v>0</v>
      </c>
      <c r="F24" s="342">
        <v>0</v>
      </c>
    </row>
    <row r="25" spans="1:6" ht="15.75">
      <c r="A25" s="321"/>
      <c r="B25" s="17" t="s">
        <v>346</v>
      </c>
      <c r="C25" s="22" t="s">
        <v>549</v>
      </c>
      <c r="D25" s="14"/>
      <c r="E25" s="23">
        <v>0</v>
      </c>
      <c r="F25" s="343">
        <v>-1347</v>
      </c>
    </row>
    <row r="26" spans="1:6" ht="15.75">
      <c r="A26" s="344"/>
      <c r="B26" s="9" t="s">
        <v>28</v>
      </c>
      <c r="C26" s="26" t="s">
        <v>550</v>
      </c>
      <c r="D26" s="19"/>
      <c r="E26" s="15">
        <v>134407</v>
      </c>
      <c r="F26" s="345">
        <v>152422</v>
      </c>
    </row>
    <row r="27" spans="1:6" ht="15.75">
      <c r="A27" s="344"/>
      <c r="B27" s="9" t="s">
        <v>31</v>
      </c>
      <c r="C27" s="26" t="s">
        <v>347</v>
      </c>
      <c r="D27" s="19"/>
      <c r="E27" s="15">
        <v>64938</v>
      </c>
      <c r="F27" s="345">
        <v>62671</v>
      </c>
    </row>
    <row r="28" spans="1:6" ht="15.75">
      <c r="A28" s="321"/>
      <c r="B28" s="17" t="s">
        <v>348</v>
      </c>
      <c r="C28" s="18" t="s">
        <v>349</v>
      </c>
      <c r="D28" s="19"/>
      <c r="E28" s="20">
        <v>75925</v>
      </c>
      <c r="F28" s="342">
        <v>78679</v>
      </c>
    </row>
    <row r="29" spans="1:6" ht="15.75">
      <c r="A29" s="321"/>
      <c r="B29" s="17" t="s">
        <v>350</v>
      </c>
      <c r="C29" s="18" t="s">
        <v>351</v>
      </c>
      <c r="D29" s="19"/>
      <c r="E29" s="20">
        <v>40951</v>
      </c>
      <c r="F29" s="342">
        <v>41878</v>
      </c>
    </row>
    <row r="30" spans="1:6" ht="15.75">
      <c r="A30" s="321"/>
      <c r="B30" s="17" t="s">
        <v>352</v>
      </c>
      <c r="C30" s="18" t="s">
        <v>47</v>
      </c>
      <c r="D30" s="14" t="s">
        <v>102</v>
      </c>
      <c r="E30" s="20">
        <v>34974</v>
      </c>
      <c r="F30" s="342">
        <v>36801</v>
      </c>
    </row>
    <row r="31" spans="1:6" ht="15.75">
      <c r="A31" s="321"/>
      <c r="B31" s="17" t="s">
        <v>353</v>
      </c>
      <c r="C31" s="18" t="s">
        <v>354</v>
      </c>
      <c r="D31" s="19"/>
      <c r="E31" s="20">
        <v>-10987</v>
      </c>
      <c r="F31" s="342">
        <v>-16008</v>
      </c>
    </row>
    <row r="32" spans="1:6" ht="15.75">
      <c r="A32" s="321"/>
      <c r="B32" s="17" t="s">
        <v>355</v>
      </c>
      <c r="C32" s="22" t="s">
        <v>356</v>
      </c>
      <c r="D32" s="19"/>
      <c r="E32" s="20">
        <v>-2</v>
      </c>
      <c r="F32" s="342">
        <v>-1</v>
      </c>
    </row>
    <row r="33" spans="1:6" ht="15.75">
      <c r="A33" s="321"/>
      <c r="B33" s="17" t="s">
        <v>357</v>
      </c>
      <c r="C33" s="18" t="s">
        <v>47</v>
      </c>
      <c r="D33" s="14" t="s">
        <v>102</v>
      </c>
      <c r="E33" s="20">
        <v>-10985</v>
      </c>
      <c r="F33" s="342">
        <v>-16007</v>
      </c>
    </row>
    <row r="34" spans="1:6" ht="15.75">
      <c r="A34" s="344"/>
      <c r="B34" s="9" t="s">
        <v>33</v>
      </c>
      <c r="C34" s="26" t="s">
        <v>358</v>
      </c>
      <c r="D34" s="14" t="s">
        <v>30</v>
      </c>
      <c r="E34" s="15">
        <v>0</v>
      </c>
      <c r="F34" s="345">
        <v>0</v>
      </c>
    </row>
    <row r="35" spans="1:6" ht="15.75">
      <c r="A35" s="344"/>
      <c r="B35" s="9" t="s">
        <v>40</v>
      </c>
      <c r="C35" s="26" t="s">
        <v>551</v>
      </c>
      <c r="D35" s="14" t="s">
        <v>35</v>
      </c>
      <c r="E35" s="15">
        <v>10515</v>
      </c>
      <c r="F35" s="345">
        <v>34375</v>
      </c>
    </row>
    <row r="36" spans="1:6" ht="15.75">
      <c r="A36" s="321"/>
      <c r="B36" s="17" t="s">
        <v>42</v>
      </c>
      <c r="C36" s="18" t="s">
        <v>552</v>
      </c>
      <c r="D36" s="19"/>
      <c r="E36" s="20">
        <v>0</v>
      </c>
      <c r="F36" s="342">
        <v>0</v>
      </c>
    </row>
    <row r="37" spans="1:6" ht="15.75">
      <c r="A37" s="321"/>
      <c r="B37" s="17" t="s">
        <v>48</v>
      </c>
      <c r="C37" s="18" t="s">
        <v>511</v>
      </c>
      <c r="D37" s="19"/>
      <c r="E37" s="20">
        <v>16533</v>
      </c>
      <c r="F37" s="342">
        <v>7529</v>
      </c>
    </row>
    <row r="38" spans="1:6" ht="15.75">
      <c r="A38" s="321"/>
      <c r="B38" s="17" t="s">
        <v>50</v>
      </c>
      <c r="C38" s="18" t="s">
        <v>553</v>
      </c>
      <c r="D38" s="19"/>
      <c r="E38" s="20">
        <v>-6018</v>
      </c>
      <c r="F38" s="342">
        <v>26846</v>
      </c>
    </row>
    <row r="39" spans="1:6" ht="15.75">
      <c r="A39" s="344"/>
      <c r="B39" s="9" t="s">
        <v>52</v>
      </c>
      <c r="C39" s="26" t="s">
        <v>359</v>
      </c>
      <c r="D39" s="14" t="s">
        <v>41</v>
      </c>
      <c r="E39" s="15">
        <v>38971</v>
      </c>
      <c r="F39" s="345">
        <v>33633</v>
      </c>
    </row>
    <row r="40" spans="1:6" ht="15.75">
      <c r="A40" s="344"/>
      <c r="B40" s="9" t="s">
        <v>55</v>
      </c>
      <c r="C40" s="26" t="s">
        <v>360</v>
      </c>
      <c r="D40" s="19"/>
      <c r="E40" s="15">
        <v>248831</v>
      </c>
      <c r="F40" s="345">
        <v>283101</v>
      </c>
    </row>
    <row r="41" spans="1:6" ht="15.75">
      <c r="A41" s="344"/>
      <c r="B41" s="9" t="s">
        <v>66</v>
      </c>
      <c r="C41" s="26" t="s">
        <v>361</v>
      </c>
      <c r="D41" s="14" t="s">
        <v>54</v>
      </c>
      <c r="E41" s="15">
        <v>-45259</v>
      </c>
      <c r="F41" s="345">
        <v>-88632</v>
      </c>
    </row>
    <row r="42" spans="1:6" ht="15.75">
      <c r="A42" s="344"/>
      <c r="B42" s="9" t="s">
        <v>73</v>
      </c>
      <c r="C42" s="26" t="s">
        <v>362</v>
      </c>
      <c r="D42" s="14" t="s">
        <v>57</v>
      </c>
      <c r="E42" s="15">
        <v>-126830</v>
      </c>
      <c r="F42" s="345">
        <v>-127957</v>
      </c>
    </row>
    <row r="43" spans="1:6" ht="15.75">
      <c r="A43" s="344"/>
      <c r="B43" s="9" t="s">
        <v>82</v>
      </c>
      <c r="C43" s="26" t="s">
        <v>554</v>
      </c>
      <c r="D43" s="19"/>
      <c r="E43" s="15">
        <v>76742</v>
      </c>
      <c r="F43" s="345">
        <v>66512</v>
      </c>
    </row>
    <row r="44" spans="1:6" ht="15.75">
      <c r="A44" s="344"/>
      <c r="B44" s="9" t="s">
        <v>92</v>
      </c>
      <c r="C44" s="448" t="s">
        <v>363</v>
      </c>
      <c r="D44" s="19"/>
      <c r="E44" s="452">
        <v>0</v>
      </c>
      <c r="F44" s="453">
        <v>0</v>
      </c>
    </row>
    <row r="45" spans="1:6" ht="15.75">
      <c r="A45" s="344"/>
      <c r="B45" s="9"/>
      <c r="C45" s="448"/>
      <c r="D45" s="19"/>
      <c r="E45" s="452"/>
      <c r="F45" s="453"/>
    </row>
    <row r="46" spans="1:6" ht="15.75" customHeight="1">
      <c r="A46" s="344"/>
      <c r="B46" s="9" t="s">
        <v>100</v>
      </c>
      <c r="C46" s="27" t="s">
        <v>555</v>
      </c>
      <c r="D46" s="14"/>
      <c r="E46" s="15">
        <v>0</v>
      </c>
      <c r="F46" s="345">
        <v>0</v>
      </c>
    </row>
    <row r="47" spans="1:6" ht="15.75">
      <c r="A47" s="344"/>
      <c r="B47" s="9" t="s">
        <v>103</v>
      </c>
      <c r="C47" s="26" t="s">
        <v>556</v>
      </c>
      <c r="D47" s="14"/>
      <c r="E47" s="15">
        <v>0</v>
      </c>
      <c r="F47" s="345">
        <v>0</v>
      </c>
    </row>
    <row r="48" spans="1:6" ht="15.75" customHeight="1">
      <c r="A48" s="344"/>
      <c r="B48" s="28" t="s">
        <v>364</v>
      </c>
      <c r="C48" s="26" t="s">
        <v>365</v>
      </c>
      <c r="D48" s="14" t="s">
        <v>68</v>
      </c>
      <c r="E48" s="15">
        <v>76742</v>
      </c>
      <c r="F48" s="345">
        <v>66512</v>
      </c>
    </row>
    <row r="49" spans="1:6" ht="15.75">
      <c r="A49" s="344"/>
      <c r="B49" s="29" t="s">
        <v>112</v>
      </c>
      <c r="C49" s="26" t="s">
        <v>366</v>
      </c>
      <c r="D49" s="14" t="s">
        <v>75</v>
      </c>
      <c r="E49" s="15">
        <v>-17507</v>
      </c>
      <c r="F49" s="345">
        <v>-13857</v>
      </c>
    </row>
    <row r="50" spans="1:6" ht="15.75">
      <c r="A50" s="344"/>
      <c r="B50" s="30" t="s">
        <v>115</v>
      </c>
      <c r="C50" s="18" t="s">
        <v>367</v>
      </c>
      <c r="D50" s="14"/>
      <c r="E50" s="31">
        <v>-19896</v>
      </c>
      <c r="F50" s="346">
        <v>-20205</v>
      </c>
    </row>
    <row r="51" spans="1:6" ht="15.75">
      <c r="A51" s="344"/>
      <c r="B51" s="30" t="s">
        <v>117</v>
      </c>
      <c r="C51" s="18" t="s">
        <v>368</v>
      </c>
      <c r="D51" s="14"/>
      <c r="E51" s="31">
        <v>2389</v>
      </c>
      <c r="F51" s="346">
        <v>6348</v>
      </c>
    </row>
    <row r="52" spans="1:6" ht="15.75">
      <c r="A52" s="344"/>
      <c r="B52" s="28" t="s">
        <v>119</v>
      </c>
      <c r="C52" s="26" t="s">
        <v>369</v>
      </c>
      <c r="D52" s="14" t="s">
        <v>83</v>
      </c>
      <c r="E52" s="15">
        <v>59235</v>
      </c>
      <c r="F52" s="345">
        <v>52655</v>
      </c>
    </row>
    <row r="53" spans="1:6" ht="15.75">
      <c r="A53" s="344"/>
      <c r="B53" s="28" t="s">
        <v>126</v>
      </c>
      <c r="C53" s="26" t="s">
        <v>370</v>
      </c>
      <c r="D53" s="14"/>
      <c r="E53" s="15">
        <v>0</v>
      </c>
      <c r="F53" s="345">
        <v>0</v>
      </c>
    </row>
    <row r="54" spans="1:6" ht="15.75">
      <c r="A54" s="344"/>
      <c r="B54" s="32" t="s">
        <v>371</v>
      </c>
      <c r="C54" s="33" t="s">
        <v>372</v>
      </c>
      <c r="D54" s="14"/>
      <c r="E54" s="15">
        <v>0</v>
      </c>
      <c r="F54" s="346">
        <v>0</v>
      </c>
    </row>
    <row r="55" spans="1:6" ht="15.75">
      <c r="A55" s="344"/>
      <c r="B55" s="32" t="s">
        <v>373</v>
      </c>
      <c r="C55" s="33" t="s">
        <v>374</v>
      </c>
      <c r="D55" s="14"/>
      <c r="E55" s="15">
        <v>0</v>
      </c>
      <c r="F55" s="346">
        <v>0</v>
      </c>
    </row>
    <row r="56" spans="1:6" ht="15.75">
      <c r="A56" s="344"/>
      <c r="B56" s="32" t="s">
        <v>375</v>
      </c>
      <c r="C56" s="33" t="s">
        <v>376</v>
      </c>
      <c r="D56" s="14"/>
      <c r="E56" s="15">
        <v>0</v>
      </c>
      <c r="F56" s="346">
        <v>0</v>
      </c>
    </row>
    <row r="57" spans="1:6" ht="15.75">
      <c r="A57" s="344"/>
      <c r="B57" s="28" t="s">
        <v>377</v>
      </c>
      <c r="C57" s="26" t="s">
        <v>378</v>
      </c>
      <c r="D57" s="14"/>
      <c r="E57" s="15">
        <v>0</v>
      </c>
      <c r="F57" s="345">
        <v>0</v>
      </c>
    </row>
    <row r="58" spans="1:6" ht="15.75">
      <c r="A58" s="344"/>
      <c r="B58" s="32" t="s">
        <v>379</v>
      </c>
      <c r="C58" s="33" t="s">
        <v>380</v>
      </c>
      <c r="D58" s="14"/>
      <c r="E58" s="15">
        <v>0</v>
      </c>
      <c r="F58" s="346">
        <v>0</v>
      </c>
    </row>
    <row r="59" spans="1:6" ht="15.75">
      <c r="A59" s="344"/>
      <c r="B59" s="32" t="s">
        <v>381</v>
      </c>
      <c r="C59" s="33" t="s">
        <v>382</v>
      </c>
      <c r="D59" s="14"/>
      <c r="E59" s="15">
        <v>0</v>
      </c>
      <c r="F59" s="346">
        <v>0</v>
      </c>
    </row>
    <row r="60" spans="1:6" ht="15.75">
      <c r="A60" s="344"/>
      <c r="B60" s="32" t="s">
        <v>383</v>
      </c>
      <c r="C60" s="33" t="s">
        <v>384</v>
      </c>
      <c r="D60" s="14"/>
      <c r="E60" s="15">
        <v>0</v>
      </c>
      <c r="F60" s="346">
        <v>0</v>
      </c>
    </row>
    <row r="61" spans="1:6" ht="15.75">
      <c r="A61" s="344"/>
      <c r="B61" s="28" t="s">
        <v>385</v>
      </c>
      <c r="C61" s="26" t="s">
        <v>386</v>
      </c>
      <c r="D61" s="14"/>
      <c r="E61" s="15">
        <v>0</v>
      </c>
      <c r="F61" s="345">
        <v>0</v>
      </c>
    </row>
    <row r="62" spans="1:6" ht="15.75">
      <c r="A62" s="344"/>
      <c r="B62" s="28" t="s">
        <v>387</v>
      </c>
      <c r="C62" s="26" t="s">
        <v>388</v>
      </c>
      <c r="D62" s="14"/>
      <c r="E62" s="15">
        <v>0</v>
      </c>
      <c r="F62" s="345">
        <v>0</v>
      </c>
    </row>
    <row r="63" spans="1:6" ht="15.75">
      <c r="A63" s="344"/>
      <c r="B63" s="32" t="s">
        <v>389</v>
      </c>
      <c r="C63" s="33" t="s">
        <v>367</v>
      </c>
      <c r="D63" s="14"/>
      <c r="E63" s="15">
        <v>0</v>
      </c>
      <c r="F63" s="346">
        <v>0</v>
      </c>
    </row>
    <row r="64" spans="1:6" ht="15.75">
      <c r="A64" s="344"/>
      <c r="B64" s="32" t="s">
        <v>390</v>
      </c>
      <c r="C64" s="33" t="s">
        <v>391</v>
      </c>
      <c r="D64" s="14"/>
      <c r="E64" s="15">
        <v>0</v>
      </c>
      <c r="F64" s="346">
        <v>0</v>
      </c>
    </row>
    <row r="65" spans="1:6" ht="15.75">
      <c r="A65" s="344"/>
      <c r="B65" s="28" t="s">
        <v>392</v>
      </c>
      <c r="C65" s="26" t="s">
        <v>393</v>
      </c>
      <c r="D65" s="14"/>
      <c r="E65" s="15">
        <v>0</v>
      </c>
      <c r="F65" s="345">
        <v>0</v>
      </c>
    </row>
    <row r="66" spans="1:6" ht="15.75">
      <c r="A66" s="344"/>
      <c r="B66" s="9" t="s">
        <v>513</v>
      </c>
      <c r="C66" s="34" t="s">
        <v>577</v>
      </c>
      <c r="D66" s="35" t="s">
        <v>94</v>
      </c>
      <c r="E66" s="15">
        <v>59235</v>
      </c>
      <c r="F66" s="345">
        <v>52655</v>
      </c>
    </row>
    <row r="67" spans="1:6" ht="15.75">
      <c r="A67" s="344"/>
      <c r="B67" s="17" t="s">
        <v>394</v>
      </c>
      <c r="C67" s="36" t="s">
        <v>557</v>
      </c>
      <c r="D67" s="35"/>
      <c r="E67" s="31">
        <v>59235</v>
      </c>
      <c r="F67" s="346">
        <v>52655</v>
      </c>
    </row>
    <row r="68" spans="1:6" ht="18.75">
      <c r="A68" s="321"/>
      <c r="B68" s="17" t="s">
        <v>395</v>
      </c>
      <c r="C68" s="37" t="s">
        <v>558</v>
      </c>
      <c r="D68" s="38"/>
      <c r="E68" s="39">
        <v>0</v>
      </c>
      <c r="F68" s="347">
        <v>0</v>
      </c>
    </row>
    <row r="69" spans="1:6" ht="15.75">
      <c r="A69" s="348"/>
      <c r="B69" s="349"/>
      <c r="C69" s="328" t="s">
        <v>559</v>
      </c>
      <c r="D69" s="350"/>
      <c r="E69" s="351">
        <v>6.5816666666666662E-2</v>
      </c>
      <c r="F69" s="352">
        <v>5.8505555555555554E-2</v>
      </c>
    </row>
    <row r="71" spans="1:6">
      <c r="E71" s="104"/>
    </row>
    <row r="72" spans="1:6">
      <c r="E72" s="42"/>
      <c r="F72" s="42"/>
    </row>
  </sheetData>
  <mergeCells count="5">
    <mergeCell ref="C44:C45"/>
    <mergeCell ref="A2:F2"/>
    <mergeCell ref="E44:E45"/>
    <mergeCell ref="F44:F45"/>
    <mergeCell ref="E4:F4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7" orientation="portrait" r:id="rId1"/>
  <headerFooter alignWithMargins="0">
    <oddFooter>&amp;CEkteki dipnotlar bu finansal tabloların tamamlayıcısıdır.
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L29"/>
  <sheetViews>
    <sheetView view="pageBreakPreview" zoomScale="85" zoomScaleNormal="85" zoomScaleSheetLayoutView="85" workbookViewId="0"/>
  </sheetViews>
  <sheetFormatPr defaultRowHeight="11.25"/>
  <cols>
    <col min="1" max="1" width="1.7109375" style="54" customWidth="1"/>
    <col min="2" max="2" width="4.140625" style="79" customWidth="1"/>
    <col min="3" max="3" width="85" style="54" customWidth="1"/>
    <col min="4" max="4" width="26.42578125" style="54" customWidth="1"/>
    <col min="5" max="5" width="25.28515625" style="54" bestFit="1" customWidth="1"/>
    <col min="6" max="6" width="22.7109375" style="54" customWidth="1"/>
    <col min="7" max="16384" width="9.140625" style="54"/>
  </cols>
  <sheetData>
    <row r="1" spans="1:12" s="44" customFormat="1">
      <c r="A1" s="353"/>
      <c r="B1" s="354"/>
      <c r="C1" s="354"/>
      <c r="D1" s="354"/>
      <c r="E1" s="355"/>
      <c r="F1" s="43"/>
      <c r="K1" s="45"/>
      <c r="L1" s="45"/>
    </row>
    <row r="2" spans="1:12" s="44" customFormat="1">
      <c r="A2" s="356"/>
      <c r="B2" s="46"/>
      <c r="C2" s="47"/>
      <c r="D2" s="48" t="s">
        <v>396</v>
      </c>
      <c r="E2" s="357"/>
      <c r="F2" s="43"/>
      <c r="K2" s="45"/>
      <c r="L2" s="45"/>
    </row>
    <row r="3" spans="1:12" s="44" customFormat="1">
      <c r="A3" s="358"/>
      <c r="E3" s="357"/>
      <c r="F3" s="49"/>
      <c r="K3" s="45"/>
      <c r="L3" s="45"/>
    </row>
    <row r="4" spans="1:12" s="44" customFormat="1">
      <c r="A4" s="358"/>
      <c r="D4" s="50"/>
      <c r="E4" s="357"/>
      <c r="K4" s="45"/>
      <c r="L4" s="45"/>
    </row>
    <row r="5" spans="1:12">
      <c r="A5" s="359"/>
      <c r="B5" s="51"/>
      <c r="C5" s="51"/>
      <c r="D5" s="52" t="s">
        <v>498</v>
      </c>
      <c r="E5" s="360" t="s">
        <v>397</v>
      </c>
      <c r="F5" s="53"/>
    </row>
    <row r="6" spans="1:12">
      <c r="A6" s="358"/>
      <c r="B6" s="47"/>
      <c r="C6" s="55"/>
      <c r="D6" s="56" t="s">
        <v>324</v>
      </c>
      <c r="E6" s="361" t="s">
        <v>205</v>
      </c>
      <c r="F6" s="57"/>
    </row>
    <row r="7" spans="1:12">
      <c r="A7" s="358"/>
      <c r="B7" s="44"/>
      <c r="C7" s="55" t="s">
        <v>398</v>
      </c>
      <c r="D7" s="58" t="str">
        <f>+FORMSRK!E7</f>
        <v>Bağımsız Sınırlı Denetimden Geçmiş</v>
      </c>
      <c r="E7" s="362" t="str">
        <f>+nat!F6</f>
        <v>Bağımsız Sınırlı Denetimden Geçmiş</v>
      </c>
      <c r="F7" s="57"/>
    </row>
    <row r="8" spans="1:12">
      <c r="A8" s="363"/>
      <c r="B8" s="59"/>
      <c r="C8" s="60"/>
      <c r="D8" s="61" t="s">
        <v>580</v>
      </c>
      <c r="E8" s="364" t="str">
        <f>+gt!F7</f>
        <v>(01/01/2009-31/03/2009)</v>
      </c>
      <c r="F8" s="62"/>
    </row>
    <row r="9" spans="1:12">
      <c r="A9" s="358"/>
      <c r="B9" s="63" t="s">
        <v>8</v>
      </c>
      <c r="C9" s="64" t="s">
        <v>399</v>
      </c>
      <c r="D9" s="274">
        <f>+D20-D19</f>
        <v>-208</v>
      </c>
      <c r="E9" s="365">
        <v>438</v>
      </c>
      <c r="F9" s="62"/>
    </row>
    <row r="10" spans="1:12">
      <c r="A10" s="358"/>
      <c r="B10" s="47" t="s">
        <v>11</v>
      </c>
      <c r="C10" s="64" t="s">
        <v>512</v>
      </c>
      <c r="D10" s="275">
        <v>0</v>
      </c>
      <c r="E10" s="365">
        <v>0</v>
      </c>
      <c r="F10" s="62"/>
    </row>
    <row r="11" spans="1:12">
      <c r="A11" s="356"/>
      <c r="B11" s="47" t="s">
        <v>28</v>
      </c>
      <c r="C11" s="64" t="s">
        <v>400</v>
      </c>
      <c r="D11" s="275">
        <v>0</v>
      </c>
      <c r="E11" s="365">
        <v>0</v>
      </c>
      <c r="F11" s="62"/>
    </row>
    <row r="12" spans="1:12">
      <c r="A12" s="356"/>
      <c r="B12" s="63" t="s">
        <v>31</v>
      </c>
      <c r="C12" s="64" t="s">
        <v>401</v>
      </c>
      <c r="D12" s="275">
        <v>0</v>
      </c>
      <c r="E12" s="365">
        <v>0</v>
      </c>
      <c r="F12" s="62"/>
    </row>
    <row r="13" spans="1:12" ht="11.25" customHeight="1">
      <c r="A13" s="356"/>
      <c r="B13" s="63" t="s">
        <v>33</v>
      </c>
      <c r="C13" s="456" t="s">
        <v>402</v>
      </c>
      <c r="D13" s="275">
        <v>0</v>
      </c>
      <c r="E13" s="366"/>
      <c r="F13" s="66"/>
    </row>
    <row r="14" spans="1:12">
      <c r="A14" s="356"/>
      <c r="B14" s="67"/>
      <c r="C14" s="456"/>
      <c r="D14" s="275">
        <v>0</v>
      </c>
      <c r="E14" s="365">
        <v>0</v>
      </c>
      <c r="F14" s="68"/>
    </row>
    <row r="15" spans="1:12" ht="11.25" customHeight="1">
      <c r="A15" s="356"/>
      <c r="B15" s="63" t="s">
        <v>40</v>
      </c>
      <c r="C15" s="457" t="s">
        <v>403</v>
      </c>
      <c r="D15" s="275">
        <v>0</v>
      </c>
      <c r="E15" s="365">
        <v>0</v>
      </c>
      <c r="F15" s="62"/>
    </row>
    <row r="16" spans="1:12">
      <c r="A16" s="358"/>
      <c r="B16" s="67"/>
      <c r="C16" s="457"/>
      <c r="D16" s="275">
        <v>0</v>
      </c>
      <c r="E16" s="365">
        <v>0</v>
      </c>
      <c r="F16" s="66"/>
    </row>
    <row r="17" spans="1:6">
      <c r="A17" s="358"/>
      <c r="B17" s="63" t="s">
        <v>52</v>
      </c>
      <c r="C17" s="69" t="s">
        <v>404</v>
      </c>
      <c r="D17" s="275">
        <v>0</v>
      </c>
      <c r="E17" s="365">
        <v>0</v>
      </c>
      <c r="F17" s="62"/>
    </row>
    <row r="18" spans="1:6">
      <c r="A18" s="358"/>
      <c r="B18" s="63" t="s">
        <v>55</v>
      </c>
      <c r="C18" s="69" t="s">
        <v>405</v>
      </c>
      <c r="D18" s="275">
        <v>0</v>
      </c>
      <c r="E18" s="365">
        <v>0</v>
      </c>
      <c r="F18" s="62"/>
    </row>
    <row r="19" spans="1:6">
      <c r="A19" s="358"/>
      <c r="B19" s="63" t="s">
        <v>66</v>
      </c>
      <c r="C19" s="64" t="s">
        <v>406</v>
      </c>
      <c r="D19" s="275">
        <v>41</v>
      </c>
      <c r="E19" s="365">
        <v>0</v>
      </c>
      <c r="F19" s="62"/>
    </row>
    <row r="20" spans="1:6">
      <c r="A20" s="358"/>
      <c r="B20" s="63" t="s">
        <v>73</v>
      </c>
      <c r="C20" s="65" t="s">
        <v>407</v>
      </c>
      <c r="D20" s="275">
        <f>+özkaynak!V54</f>
        <v>-167</v>
      </c>
      <c r="E20" s="365">
        <f>E10+E9</f>
        <v>438</v>
      </c>
      <c r="F20" s="62"/>
    </row>
    <row r="21" spans="1:6" ht="13.5" customHeight="1">
      <c r="A21" s="358"/>
      <c r="B21" s="47" t="s">
        <v>82</v>
      </c>
      <c r="C21" s="70" t="s">
        <v>408</v>
      </c>
      <c r="D21" s="275">
        <v>0</v>
      </c>
      <c r="E21" s="365">
        <v>0</v>
      </c>
      <c r="F21" s="62"/>
    </row>
    <row r="22" spans="1:6">
      <c r="A22" s="358"/>
      <c r="B22" s="71" t="s">
        <v>84</v>
      </c>
      <c r="C22" s="72" t="s">
        <v>409</v>
      </c>
      <c r="D22" s="276">
        <v>0</v>
      </c>
      <c r="E22" s="367">
        <v>0</v>
      </c>
      <c r="F22" s="73"/>
    </row>
    <row r="23" spans="1:6" ht="12.75" customHeight="1">
      <c r="A23" s="358"/>
      <c r="B23" s="74" t="s">
        <v>86</v>
      </c>
      <c r="C23" s="75" t="s">
        <v>410</v>
      </c>
      <c r="D23" s="276">
        <v>0</v>
      </c>
      <c r="E23" s="367">
        <v>0</v>
      </c>
      <c r="F23" s="73"/>
    </row>
    <row r="24" spans="1:6">
      <c r="A24" s="358"/>
      <c r="B24" s="76" t="s">
        <v>88</v>
      </c>
      <c r="C24" s="75" t="s">
        <v>411</v>
      </c>
      <c r="D24" s="276">
        <v>0</v>
      </c>
      <c r="E24" s="367">
        <v>0</v>
      </c>
      <c r="F24" s="73"/>
    </row>
    <row r="25" spans="1:6">
      <c r="A25" s="358"/>
      <c r="B25" s="71" t="s">
        <v>90</v>
      </c>
      <c r="C25" s="77" t="s">
        <v>47</v>
      </c>
      <c r="D25" s="276">
        <v>0</v>
      </c>
      <c r="E25" s="367">
        <v>0</v>
      </c>
      <c r="F25" s="73"/>
    </row>
    <row r="26" spans="1:6">
      <c r="A26" s="356"/>
      <c r="B26" s="47"/>
      <c r="C26" s="70"/>
      <c r="D26" s="277"/>
      <c r="E26" s="368"/>
      <c r="F26" s="73"/>
    </row>
    <row r="27" spans="1:6">
      <c r="A27" s="356"/>
      <c r="B27" s="63" t="s">
        <v>92</v>
      </c>
      <c r="C27" s="64" t="s">
        <v>412</v>
      </c>
      <c r="D27" s="275">
        <f>+D20+D21</f>
        <v>-167</v>
      </c>
      <c r="E27" s="365">
        <f>E20</f>
        <v>438</v>
      </c>
      <c r="F27" s="73"/>
    </row>
    <row r="28" spans="1:6">
      <c r="A28" s="369"/>
      <c r="B28" s="370"/>
      <c r="C28" s="371"/>
      <c r="D28" s="372"/>
      <c r="E28" s="373"/>
      <c r="F28" s="73"/>
    </row>
    <row r="29" spans="1:6">
      <c r="C29" s="78"/>
      <c r="E29" s="73"/>
      <c r="F29" s="73"/>
    </row>
  </sheetData>
  <mergeCells count="2">
    <mergeCell ref="C13:C14"/>
    <mergeCell ref="C15:C16"/>
  </mergeCells>
  <phoneticPr fontId="21" type="noConversion"/>
  <pageMargins left="0.74803149606299213" right="0.47244094488188981" top="0.98425196850393704" bottom="0.98425196850393704" header="0.51181102362204722" footer="0.51181102362204722"/>
  <pageSetup paperSize="9" scale="80" orientation="landscape" r:id="rId1"/>
  <headerFooter alignWithMargins="0">
    <oddFooter>&amp;C&amp;8Ekteki dipnotlar bu finansal tabloların tamamlayıcısıdır.
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W106"/>
  <sheetViews>
    <sheetView showGridLines="0" view="pageBreakPreview" zoomScale="55" zoomScaleNormal="55" zoomScaleSheetLayoutView="55" workbookViewId="0">
      <pane xSplit="4" ySplit="7" topLeftCell="E8" activePane="bottomRight" state="frozen"/>
      <selection activeCell="J12" sqref="J12"/>
      <selection pane="topRight" activeCell="J12" sqref="J12"/>
      <selection pane="bottomLeft" activeCell="J12" sqref="J12"/>
      <selection pane="bottomRight" activeCell="E8" sqref="E8"/>
    </sheetView>
  </sheetViews>
  <sheetFormatPr defaultRowHeight="20.100000000000001" customHeight="1"/>
  <cols>
    <col min="1" max="1" width="7.140625" style="116" customWidth="1"/>
    <col min="2" max="2" width="7.85546875" style="168" customWidth="1"/>
    <col min="3" max="3" width="71.85546875" style="116" customWidth="1"/>
    <col min="4" max="4" width="9" style="116" customWidth="1"/>
    <col min="5" max="5" width="14.7109375" style="116" customWidth="1"/>
    <col min="6" max="6" width="14.42578125" style="116" customWidth="1"/>
    <col min="7" max="7" width="14.7109375" style="116" customWidth="1"/>
    <col min="8" max="8" width="14.42578125" style="116" customWidth="1"/>
    <col min="9" max="9" width="14.7109375" style="116" customWidth="1"/>
    <col min="10" max="10" width="12.28515625" style="116" customWidth="1"/>
    <col min="11" max="11" width="13.140625" style="116" customWidth="1"/>
    <col min="12" max="12" width="13" style="116" customWidth="1"/>
    <col min="13" max="13" width="14.7109375" style="167" customWidth="1"/>
    <col min="14" max="14" width="17.28515625" style="116" customWidth="1"/>
    <col min="15" max="15" width="13" style="116" customWidth="1"/>
    <col min="16" max="16" width="14.5703125" style="116" customWidth="1"/>
    <col min="17" max="17" width="16.5703125" style="116" customWidth="1"/>
    <col min="18" max="18" width="13.5703125" style="116" customWidth="1"/>
    <col min="19" max="19" width="15.28515625" style="116" customWidth="1"/>
    <col min="20" max="20" width="16" style="116" customWidth="1"/>
    <col min="21" max="21" width="12.42578125" style="116" customWidth="1"/>
    <col min="22" max="22" width="19.85546875" style="116" bestFit="1" customWidth="1"/>
    <col min="23" max="23" width="14.140625" style="116" bestFit="1" customWidth="1"/>
    <col min="24" max="16384" width="9.140625" style="116"/>
  </cols>
  <sheetData>
    <row r="1" spans="1:22" ht="20.100000000000001" customHeight="1">
      <c r="A1" s="463" t="s">
        <v>517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64"/>
      <c r="S1" s="464"/>
      <c r="T1" s="464"/>
      <c r="U1" s="464"/>
      <c r="V1" s="465"/>
    </row>
    <row r="2" spans="1:22" ht="15" customHeight="1">
      <c r="A2" s="416" t="s">
        <v>0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8"/>
    </row>
    <row r="3" spans="1:22" ht="6.75" customHeight="1">
      <c r="A3" s="374"/>
      <c r="B3" s="117"/>
      <c r="C3" s="91"/>
      <c r="D3" s="91"/>
      <c r="E3" s="87"/>
      <c r="F3" s="87"/>
      <c r="G3" s="87"/>
      <c r="H3" s="87"/>
      <c r="I3" s="87"/>
      <c r="J3" s="87"/>
      <c r="K3" s="87"/>
      <c r="L3" s="87"/>
      <c r="M3" s="118"/>
      <c r="N3" s="87"/>
      <c r="O3" s="118"/>
      <c r="P3" s="118"/>
      <c r="Q3" s="118"/>
      <c r="R3" s="118"/>
      <c r="S3" s="118"/>
      <c r="T3" s="118"/>
      <c r="U3" s="118"/>
      <c r="V3" s="375"/>
    </row>
    <row r="4" spans="1:22" ht="8.25" customHeight="1">
      <c r="A4" s="286"/>
      <c r="B4" s="119"/>
      <c r="C4" s="466" t="s">
        <v>413</v>
      </c>
      <c r="D4" s="120"/>
      <c r="E4" s="458" t="s">
        <v>531</v>
      </c>
      <c r="F4" s="458" t="s">
        <v>532</v>
      </c>
      <c r="G4" s="458" t="s">
        <v>172</v>
      </c>
      <c r="H4" s="458" t="s">
        <v>174</v>
      </c>
      <c r="I4" s="458" t="s">
        <v>533</v>
      </c>
      <c r="J4" s="458" t="s">
        <v>194</v>
      </c>
      <c r="K4" s="458" t="s">
        <v>534</v>
      </c>
      <c r="L4" s="458" t="s">
        <v>535</v>
      </c>
      <c r="M4" s="458" t="s">
        <v>536</v>
      </c>
      <c r="N4" s="458" t="s">
        <v>537</v>
      </c>
      <c r="O4" s="458" t="s">
        <v>571</v>
      </c>
      <c r="P4" s="114"/>
      <c r="Q4" s="114"/>
      <c r="R4" s="114"/>
      <c r="S4" s="114"/>
      <c r="T4" s="121"/>
      <c r="U4" s="114"/>
      <c r="V4" s="376"/>
    </row>
    <row r="5" spans="1:22" ht="25.5" customHeight="1">
      <c r="A5" s="286"/>
      <c r="B5" s="122"/>
      <c r="C5" s="467"/>
      <c r="D5" s="123"/>
      <c r="E5" s="459"/>
      <c r="F5" s="459"/>
      <c r="G5" s="459"/>
      <c r="H5" s="459"/>
      <c r="I5" s="459"/>
      <c r="J5" s="459"/>
      <c r="K5" s="459"/>
      <c r="L5" s="459"/>
      <c r="M5" s="459"/>
      <c r="N5" s="459"/>
      <c r="O5" s="459"/>
      <c r="P5" s="459" t="s">
        <v>526</v>
      </c>
      <c r="Q5" s="459" t="s">
        <v>527</v>
      </c>
      <c r="R5" s="459" t="s">
        <v>528</v>
      </c>
      <c r="S5" s="461" t="s">
        <v>529</v>
      </c>
      <c r="T5" s="459" t="s">
        <v>570</v>
      </c>
      <c r="U5" s="459" t="s">
        <v>202</v>
      </c>
      <c r="V5" s="469" t="s">
        <v>530</v>
      </c>
    </row>
    <row r="6" spans="1:22" ht="56.25" customHeight="1">
      <c r="A6" s="374"/>
      <c r="B6" s="124"/>
      <c r="C6" s="468"/>
      <c r="D6" s="123" t="s">
        <v>4</v>
      </c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2"/>
      <c r="T6" s="460"/>
      <c r="U6" s="460"/>
      <c r="V6" s="470"/>
    </row>
    <row r="7" spans="1:22" ht="6" customHeight="1">
      <c r="A7" s="286"/>
      <c r="B7" s="122"/>
      <c r="C7" s="125"/>
      <c r="D7" s="126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8"/>
      <c r="T7" s="127"/>
      <c r="U7" s="127"/>
      <c r="V7" s="377"/>
    </row>
    <row r="8" spans="1:22" ht="15.75" customHeight="1">
      <c r="A8" s="286"/>
      <c r="B8" s="122"/>
      <c r="C8" s="129" t="s">
        <v>2</v>
      </c>
      <c r="D8" s="130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378"/>
    </row>
    <row r="9" spans="1:22" ht="15.75" customHeight="1">
      <c r="A9" s="286"/>
      <c r="B9" s="122"/>
      <c r="C9" s="129" t="str">
        <f>+ogg!E7</f>
        <v>Bağımsız Sınırlı Denetimden Geçmiş</v>
      </c>
      <c r="D9" s="130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378"/>
    </row>
    <row r="10" spans="1:22" ht="15.75" customHeight="1">
      <c r="A10" s="286"/>
      <c r="B10" s="122"/>
      <c r="C10" s="129" t="s">
        <v>584</v>
      </c>
      <c r="D10" s="131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378"/>
    </row>
    <row r="11" spans="1:22" ht="15.75" customHeight="1">
      <c r="A11" s="286"/>
      <c r="B11" s="132" t="s">
        <v>8</v>
      </c>
      <c r="C11" s="133" t="s">
        <v>524</v>
      </c>
      <c r="D11" s="131"/>
      <c r="E11" s="134">
        <v>900000</v>
      </c>
      <c r="F11" s="134">
        <v>0</v>
      </c>
      <c r="G11" s="134">
        <v>3307</v>
      </c>
      <c r="H11" s="134">
        <v>0</v>
      </c>
      <c r="I11" s="134">
        <v>25561</v>
      </c>
      <c r="J11" s="134">
        <v>0</v>
      </c>
      <c r="K11" s="134">
        <v>224020</v>
      </c>
      <c r="L11" s="134">
        <v>0</v>
      </c>
      <c r="M11" s="134">
        <v>246529</v>
      </c>
      <c r="N11" s="134">
        <v>0</v>
      </c>
      <c r="O11" s="134">
        <v>0</v>
      </c>
      <c r="P11" s="134">
        <v>4275</v>
      </c>
      <c r="Q11" s="134">
        <v>0</v>
      </c>
      <c r="R11" s="134">
        <v>0</v>
      </c>
      <c r="S11" s="134">
        <v>0</v>
      </c>
      <c r="T11" s="134">
        <v>1403692</v>
      </c>
      <c r="U11" s="134">
        <v>0</v>
      </c>
      <c r="V11" s="294">
        <v>1403692</v>
      </c>
    </row>
    <row r="12" spans="1:22" ht="15.75" customHeight="1">
      <c r="A12" s="286"/>
      <c r="B12" s="135" t="s">
        <v>11</v>
      </c>
      <c r="C12" s="136" t="s">
        <v>501</v>
      </c>
      <c r="D12" s="137"/>
      <c r="E12" s="134">
        <v>0</v>
      </c>
      <c r="F12" s="134">
        <v>0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34">
        <v>0</v>
      </c>
      <c r="Q12" s="134">
        <v>0</v>
      </c>
      <c r="R12" s="134">
        <v>0</v>
      </c>
      <c r="S12" s="134">
        <v>0</v>
      </c>
      <c r="T12" s="134">
        <v>0</v>
      </c>
      <c r="U12" s="134">
        <v>0</v>
      </c>
      <c r="V12" s="379">
        <v>0</v>
      </c>
    </row>
    <row r="13" spans="1:22" ht="15.75" customHeight="1">
      <c r="A13" s="286"/>
      <c r="B13" s="138" t="s">
        <v>14</v>
      </c>
      <c r="C13" s="139" t="s">
        <v>568</v>
      </c>
      <c r="D13" s="137"/>
      <c r="E13" s="273">
        <v>0</v>
      </c>
      <c r="F13" s="273">
        <v>0</v>
      </c>
      <c r="G13" s="273">
        <v>0</v>
      </c>
      <c r="H13" s="273">
        <v>0</v>
      </c>
      <c r="I13" s="273">
        <v>0</v>
      </c>
      <c r="J13" s="273">
        <v>0</v>
      </c>
      <c r="K13" s="273">
        <v>0</v>
      </c>
      <c r="L13" s="273">
        <v>0</v>
      </c>
      <c r="M13" s="273">
        <v>0</v>
      </c>
      <c r="N13" s="273">
        <v>0</v>
      </c>
      <c r="O13" s="273">
        <v>0</v>
      </c>
      <c r="P13" s="273">
        <v>0</v>
      </c>
      <c r="Q13" s="273">
        <v>0</v>
      </c>
      <c r="R13" s="273">
        <v>0</v>
      </c>
      <c r="S13" s="273">
        <v>0</v>
      </c>
      <c r="T13" s="273">
        <v>0</v>
      </c>
      <c r="U13" s="273">
        <v>0</v>
      </c>
      <c r="V13" s="380">
        <v>0</v>
      </c>
    </row>
    <row r="14" spans="1:22" ht="15.75" customHeight="1">
      <c r="A14" s="286"/>
      <c r="B14" s="138" t="s">
        <v>267</v>
      </c>
      <c r="C14" s="139" t="s">
        <v>502</v>
      </c>
      <c r="D14" s="137"/>
      <c r="E14" s="273">
        <v>0</v>
      </c>
      <c r="F14" s="273">
        <v>0</v>
      </c>
      <c r="G14" s="273">
        <v>0</v>
      </c>
      <c r="H14" s="273">
        <v>0</v>
      </c>
      <c r="I14" s="273">
        <v>0</v>
      </c>
      <c r="J14" s="273">
        <v>0</v>
      </c>
      <c r="K14" s="273">
        <v>0</v>
      </c>
      <c r="L14" s="273">
        <v>0</v>
      </c>
      <c r="M14" s="273">
        <v>0</v>
      </c>
      <c r="N14" s="273">
        <v>0</v>
      </c>
      <c r="O14" s="273">
        <v>0</v>
      </c>
      <c r="P14" s="273">
        <v>0</v>
      </c>
      <c r="Q14" s="273">
        <v>0</v>
      </c>
      <c r="R14" s="273">
        <v>0</v>
      </c>
      <c r="S14" s="273">
        <v>0</v>
      </c>
      <c r="T14" s="273">
        <v>0</v>
      </c>
      <c r="U14" s="273">
        <v>0</v>
      </c>
      <c r="V14" s="380">
        <v>0</v>
      </c>
    </row>
    <row r="15" spans="1:22" ht="15.75" customHeight="1">
      <c r="A15" s="286"/>
      <c r="B15" s="135" t="s">
        <v>28</v>
      </c>
      <c r="C15" s="136" t="s">
        <v>503</v>
      </c>
      <c r="D15" s="137"/>
      <c r="E15" s="134">
        <v>900000</v>
      </c>
      <c r="F15" s="134">
        <v>0</v>
      </c>
      <c r="G15" s="134">
        <v>3307</v>
      </c>
      <c r="H15" s="134">
        <v>0</v>
      </c>
      <c r="I15" s="134">
        <v>25561</v>
      </c>
      <c r="J15" s="134">
        <v>0</v>
      </c>
      <c r="K15" s="134">
        <v>224020</v>
      </c>
      <c r="L15" s="134">
        <v>0</v>
      </c>
      <c r="M15" s="134">
        <v>246529</v>
      </c>
      <c r="N15" s="134">
        <v>0</v>
      </c>
      <c r="O15" s="134">
        <v>0</v>
      </c>
      <c r="P15" s="134">
        <v>4275</v>
      </c>
      <c r="Q15" s="134">
        <v>0</v>
      </c>
      <c r="R15" s="134">
        <v>0</v>
      </c>
      <c r="S15" s="134">
        <v>0</v>
      </c>
      <c r="T15" s="134">
        <v>1403692</v>
      </c>
      <c r="U15" s="134">
        <v>0</v>
      </c>
      <c r="V15" s="294">
        <v>1403692</v>
      </c>
    </row>
    <row r="16" spans="1:22" ht="15.75" customHeight="1">
      <c r="A16" s="286"/>
      <c r="B16" s="119"/>
      <c r="C16" s="139" t="s">
        <v>414</v>
      </c>
      <c r="D16" s="137"/>
      <c r="E16" s="140">
        <v>0</v>
      </c>
      <c r="F16" s="140">
        <v>0</v>
      </c>
      <c r="G16" s="140">
        <v>0</v>
      </c>
      <c r="H16" s="140">
        <v>0</v>
      </c>
      <c r="I16" s="140">
        <v>0</v>
      </c>
      <c r="J16" s="140">
        <v>0</v>
      </c>
      <c r="K16" s="140">
        <v>0</v>
      </c>
      <c r="L16" s="140">
        <v>0</v>
      </c>
      <c r="M16" s="140">
        <v>0</v>
      </c>
      <c r="N16" s="140">
        <v>0</v>
      </c>
      <c r="O16" s="140">
        <v>0</v>
      </c>
      <c r="P16" s="140">
        <v>0</v>
      </c>
      <c r="Q16" s="140">
        <v>0</v>
      </c>
      <c r="R16" s="140">
        <v>0</v>
      </c>
      <c r="S16" s="140">
        <v>0</v>
      </c>
      <c r="T16" s="140">
        <v>0</v>
      </c>
      <c r="U16" s="140">
        <v>0</v>
      </c>
      <c r="V16" s="381">
        <v>0</v>
      </c>
    </row>
    <row r="17" spans="1:22" ht="15.75" customHeight="1">
      <c r="A17" s="286"/>
      <c r="B17" s="132" t="s">
        <v>31</v>
      </c>
      <c r="C17" s="136" t="s">
        <v>415</v>
      </c>
      <c r="D17" s="137"/>
      <c r="E17" s="141">
        <v>0</v>
      </c>
      <c r="F17" s="134">
        <v>0</v>
      </c>
      <c r="G17" s="134">
        <v>0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34">
        <v>0</v>
      </c>
      <c r="N17" s="134">
        <v>0</v>
      </c>
      <c r="O17" s="134">
        <v>0</v>
      </c>
      <c r="P17" s="134">
        <v>0</v>
      </c>
      <c r="Q17" s="134">
        <v>0</v>
      </c>
      <c r="R17" s="134">
        <v>0</v>
      </c>
      <c r="S17" s="134">
        <v>0</v>
      </c>
      <c r="T17" s="134">
        <v>0</v>
      </c>
      <c r="U17" s="134">
        <v>0</v>
      </c>
      <c r="V17" s="379">
        <v>0</v>
      </c>
    </row>
    <row r="18" spans="1:22" ht="15.75" customHeight="1">
      <c r="A18" s="286"/>
      <c r="B18" s="135" t="s">
        <v>33</v>
      </c>
      <c r="C18" s="142" t="s">
        <v>176</v>
      </c>
      <c r="D18" s="143"/>
      <c r="E18" s="141">
        <v>0</v>
      </c>
      <c r="F18" s="141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41">
        <v>0</v>
      </c>
      <c r="N18" s="141">
        <v>0</v>
      </c>
      <c r="O18" s="141">
        <v>438</v>
      </c>
      <c r="P18" s="134">
        <v>0</v>
      </c>
      <c r="Q18" s="134">
        <v>0</v>
      </c>
      <c r="R18" s="134">
        <v>0</v>
      </c>
      <c r="S18" s="134">
        <v>0</v>
      </c>
      <c r="T18" s="141">
        <v>438</v>
      </c>
      <c r="U18" s="141">
        <v>0</v>
      </c>
      <c r="V18" s="379">
        <v>438</v>
      </c>
    </row>
    <row r="19" spans="1:22" ht="15.75" customHeight="1">
      <c r="A19" s="286"/>
      <c r="B19" s="135" t="s">
        <v>40</v>
      </c>
      <c r="C19" s="99" t="s">
        <v>186</v>
      </c>
      <c r="D19" s="143"/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41">
        <v>0</v>
      </c>
      <c r="N19" s="141">
        <v>0</v>
      </c>
      <c r="O19" s="141">
        <v>0</v>
      </c>
      <c r="P19" s="134">
        <v>0</v>
      </c>
      <c r="Q19" s="134">
        <v>0</v>
      </c>
      <c r="R19" s="134">
        <v>0</v>
      </c>
      <c r="S19" s="134">
        <v>0</v>
      </c>
      <c r="T19" s="141">
        <v>0</v>
      </c>
      <c r="U19" s="141">
        <v>0</v>
      </c>
      <c r="V19" s="379">
        <v>0</v>
      </c>
    </row>
    <row r="20" spans="1:22" ht="15.75" customHeight="1">
      <c r="A20" s="286"/>
      <c r="B20" s="144" t="s">
        <v>42</v>
      </c>
      <c r="C20" s="145" t="s">
        <v>416</v>
      </c>
      <c r="D20" s="143"/>
      <c r="E20" s="146">
        <v>0</v>
      </c>
      <c r="F20" s="146">
        <v>0</v>
      </c>
      <c r="G20" s="146">
        <v>0</v>
      </c>
      <c r="H20" s="146">
        <v>0</v>
      </c>
      <c r="I20" s="146">
        <v>0</v>
      </c>
      <c r="J20" s="146">
        <v>0</v>
      </c>
      <c r="K20" s="146">
        <v>0</v>
      </c>
      <c r="L20" s="146">
        <v>0</v>
      </c>
      <c r="M20" s="146">
        <v>0</v>
      </c>
      <c r="N20" s="146">
        <v>0</v>
      </c>
      <c r="O20" s="146">
        <v>0</v>
      </c>
      <c r="P20" s="140">
        <v>0</v>
      </c>
      <c r="Q20" s="140">
        <v>0</v>
      </c>
      <c r="R20" s="140">
        <v>0</v>
      </c>
      <c r="S20" s="140">
        <v>0</v>
      </c>
      <c r="T20" s="146">
        <v>0</v>
      </c>
      <c r="U20" s="146">
        <v>0</v>
      </c>
      <c r="V20" s="381">
        <v>0</v>
      </c>
    </row>
    <row r="21" spans="1:22" ht="15.75" customHeight="1">
      <c r="A21" s="286"/>
      <c r="B21" s="144" t="s">
        <v>48</v>
      </c>
      <c r="C21" s="145" t="s">
        <v>500</v>
      </c>
      <c r="D21" s="143"/>
      <c r="E21" s="146">
        <v>0</v>
      </c>
      <c r="F21" s="146">
        <v>0</v>
      </c>
      <c r="G21" s="146">
        <v>0</v>
      </c>
      <c r="H21" s="146">
        <v>0</v>
      </c>
      <c r="I21" s="146">
        <v>0</v>
      </c>
      <c r="J21" s="146">
        <v>0</v>
      </c>
      <c r="K21" s="146">
        <v>0</v>
      </c>
      <c r="L21" s="146">
        <v>0</v>
      </c>
      <c r="M21" s="146">
        <v>0</v>
      </c>
      <c r="N21" s="146">
        <v>0</v>
      </c>
      <c r="O21" s="146">
        <v>0</v>
      </c>
      <c r="P21" s="140">
        <v>0</v>
      </c>
      <c r="Q21" s="140">
        <v>0</v>
      </c>
      <c r="R21" s="140">
        <v>0</v>
      </c>
      <c r="S21" s="140">
        <v>0</v>
      </c>
      <c r="T21" s="146">
        <v>0</v>
      </c>
      <c r="U21" s="146">
        <v>0</v>
      </c>
      <c r="V21" s="381">
        <v>0</v>
      </c>
    </row>
    <row r="22" spans="1:22" ht="15.75" customHeight="1">
      <c r="A22" s="286"/>
      <c r="B22" s="135" t="s">
        <v>52</v>
      </c>
      <c r="C22" s="142" t="s">
        <v>178</v>
      </c>
      <c r="D22" s="143"/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41">
        <v>0</v>
      </c>
      <c r="N22" s="141">
        <v>0</v>
      </c>
      <c r="O22" s="141">
        <v>0</v>
      </c>
      <c r="P22" s="134">
        <v>0</v>
      </c>
      <c r="Q22" s="134">
        <v>0</v>
      </c>
      <c r="R22" s="134">
        <v>0</v>
      </c>
      <c r="S22" s="134">
        <v>0</v>
      </c>
      <c r="T22" s="141">
        <v>0</v>
      </c>
      <c r="U22" s="141">
        <v>0</v>
      </c>
      <c r="V22" s="379">
        <v>0</v>
      </c>
    </row>
    <row r="23" spans="1:22" ht="15.75" customHeight="1">
      <c r="A23" s="286"/>
      <c r="B23" s="135" t="s">
        <v>55</v>
      </c>
      <c r="C23" s="142" t="s">
        <v>180</v>
      </c>
      <c r="D23" s="143"/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41">
        <v>0</v>
      </c>
      <c r="N23" s="141">
        <v>0</v>
      </c>
      <c r="O23" s="141">
        <v>0</v>
      </c>
      <c r="P23" s="134">
        <v>0</v>
      </c>
      <c r="Q23" s="134">
        <v>0</v>
      </c>
      <c r="R23" s="134">
        <v>0</v>
      </c>
      <c r="S23" s="134">
        <v>0</v>
      </c>
      <c r="T23" s="141">
        <v>0</v>
      </c>
      <c r="U23" s="141">
        <v>0</v>
      </c>
      <c r="V23" s="379">
        <v>0</v>
      </c>
    </row>
    <row r="24" spans="1:22" ht="15.75" customHeight="1">
      <c r="A24" s="286"/>
      <c r="B24" s="147" t="s">
        <v>66</v>
      </c>
      <c r="C24" s="148" t="s">
        <v>417</v>
      </c>
      <c r="D24" s="143"/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41">
        <v>0</v>
      </c>
      <c r="N24" s="141">
        <v>0</v>
      </c>
      <c r="O24" s="141">
        <v>0</v>
      </c>
      <c r="P24" s="134">
        <v>0</v>
      </c>
      <c r="Q24" s="134">
        <v>0</v>
      </c>
      <c r="R24" s="134">
        <v>0</v>
      </c>
      <c r="S24" s="134">
        <v>0</v>
      </c>
      <c r="T24" s="141">
        <v>0</v>
      </c>
      <c r="U24" s="141">
        <v>0</v>
      </c>
      <c r="V24" s="379">
        <v>0</v>
      </c>
    </row>
    <row r="25" spans="1:22" ht="15.75">
      <c r="A25" s="286"/>
      <c r="B25" s="147" t="s">
        <v>73</v>
      </c>
      <c r="C25" s="142" t="s">
        <v>418</v>
      </c>
      <c r="D25" s="143"/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v>0</v>
      </c>
      <c r="N25" s="141">
        <v>0</v>
      </c>
      <c r="O25" s="141">
        <v>0</v>
      </c>
      <c r="P25" s="134">
        <v>0</v>
      </c>
      <c r="Q25" s="134">
        <v>0</v>
      </c>
      <c r="R25" s="134">
        <v>0</v>
      </c>
      <c r="S25" s="134">
        <v>0</v>
      </c>
      <c r="T25" s="141">
        <v>0</v>
      </c>
      <c r="U25" s="141">
        <v>0</v>
      </c>
      <c r="V25" s="379">
        <v>0</v>
      </c>
    </row>
    <row r="26" spans="1:22" ht="15.75">
      <c r="A26" s="286"/>
      <c r="B26" s="147" t="s">
        <v>82</v>
      </c>
      <c r="C26" s="142" t="s">
        <v>419</v>
      </c>
      <c r="D26" s="143"/>
      <c r="E26" s="134">
        <v>0</v>
      </c>
      <c r="F26" s="134">
        <v>0</v>
      </c>
      <c r="G26" s="134">
        <v>0</v>
      </c>
      <c r="H26" s="134">
        <v>0</v>
      </c>
      <c r="I26" s="134">
        <v>0</v>
      </c>
      <c r="J26" s="134">
        <v>0</v>
      </c>
      <c r="K26" s="134">
        <v>0</v>
      </c>
      <c r="L26" s="134">
        <v>0</v>
      </c>
      <c r="M26" s="134">
        <v>0</v>
      </c>
      <c r="N26" s="134">
        <v>0</v>
      </c>
      <c r="O26" s="134">
        <v>0</v>
      </c>
      <c r="P26" s="134">
        <v>0</v>
      </c>
      <c r="Q26" s="134">
        <v>0</v>
      </c>
      <c r="R26" s="134">
        <v>0</v>
      </c>
      <c r="S26" s="134">
        <v>0</v>
      </c>
      <c r="T26" s="134">
        <v>0</v>
      </c>
      <c r="U26" s="134">
        <v>0</v>
      </c>
      <c r="V26" s="379">
        <v>0</v>
      </c>
    </row>
    <row r="27" spans="1:22" ht="15.75">
      <c r="A27" s="286"/>
      <c r="B27" s="147" t="s">
        <v>92</v>
      </c>
      <c r="C27" s="142" t="s">
        <v>420</v>
      </c>
      <c r="D27" s="143"/>
      <c r="E27" s="134">
        <v>0</v>
      </c>
      <c r="F27" s="134">
        <v>0</v>
      </c>
      <c r="G27" s="134">
        <v>0</v>
      </c>
      <c r="H27" s="134">
        <v>0</v>
      </c>
      <c r="I27" s="134">
        <v>0</v>
      </c>
      <c r="J27" s="134">
        <v>0</v>
      </c>
      <c r="K27" s="134">
        <v>0</v>
      </c>
      <c r="L27" s="134">
        <v>0</v>
      </c>
      <c r="M27" s="134">
        <v>0</v>
      </c>
      <c r="N27" s="134">
        <v>0</v>
      </c>
      <c r="O27" s="134">
        <v>0</v>
      </c>
      <c r="P27" s="134">
        <v>0</v>
      </c>
      <c r="Q27" s="134">
        <v>0</v>
      </c>
      <c r="R27" s="134">
        <v>0</v>
      </c>
      <c r="S27" s="134">
        <v>0</v>
      </c>
      <c r="T27" s="134">
        <v>0</v>
      </c>
      <c r="U27" s="134">
        <v>0</v>
      </c>
      <c r="V27" s="379">
        <v>0</v>
      </c>
    </row>
    <row r="28" spans="1:22" ht="15.75">
      <c r="A28" s="286"/>
      <c r="B28" s="147" t="s">
        <v>100</v>
      </c>
      <c r="C28" s="142" t="s">
        <v>421</v>
      </c>
      <c r="D28" s="143"/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4">
        <v>0</v>
      </c>
      <c r="N28" s="134">
        <v>0</v>
      </c>
      <c r="O28" s="134">
        <v>0</v>
      </c>
      <c r="P28" s="134">
        <v>0</v>
      </c>
      <c r="Q28" s="134">
        <v>0</v>
      </c>
      <c r="R28" s="134">
        <v>0</v>
      </c>
      <c r="S28" s="134">
        <v>0</v>
      </c>
      <c r="T28" s="134">
        <v>0</v>
      </c>
      <c r="U28" s="134">
        <v>0</v>
      </c>
      <c r="V28" s="379">
        <v>0</v>
      </c>
    </row>
    <row r="29" spans="1:22" ht="15.75">
      <c r="A29" s="286"/>
      <c r="B29" s="147" t="s">
        <v>103</v>
      </c>
      <c r="C29" s="142" t="s">
        <v>422</v>
      </c>
      <c r="D29" s="143"/>
      <c r="E29" s="134">
        <v>0</v>
      </c>
      <c r="F29" s="134">
        <v>0</v>
      </c>
      <c r="G29" s="134">
        <v>0</v>
      </c>
      <c r="H29" s="134">
        <v>0</v>
      </c>
      <c r="I29" s="134">
        <v>0</v>
      </c>
      <c r="J29" s="134">
        <v>0</v>
      </c>
      <c r="K29" s="134">
        <v>0</v>
      </c>
      <c r="L29" s="134">
        <v>0</v>
      </c>
      <c r="M29" s="134">
        <v>0</v>
      </c>
      <c r="N29" s="134">
        <v>0</v>
      </c>
      <c r="O29" s="134">
        <v>0</v>
      </c>
      <c r="P29" s="134">
        <v>0</v>
      </c>
      <c r="Q29" s="134">
        <v>0</v>
      </c>
      <c r="R29" s="134">
        <v>0</v>
      </c>
      <c r="S29" s="134">
        <v>0</v>
      </c>
      <c r="T29" s="134">
        <v>0</v>
      </c>
      <c r="U29" s="134">
        <v>0</v>
      </c>
      <c r="V29" s="379">
        <v>0</v>
      </c>
    </row>
    <row r="30" spans="1:22" ht="15.75">
      <c r="A30" s="286"/>
      <c r="B30" s="149" t="s">
        <v>106</v>
      </c>
      <c r="C30" s="145" t="s">
        <v>423</v>
      </c>
      <c r="D30" s="143"/>
      <c r="E30" s="146">
        <v>0</v>
      </c>
      <c r="F30" s="140">
        <v>0</v>
      </c>
      <c r="G30" s="140">
        <v>0</v>
      </c>
      <c r="H30" s="140">
        <v>0</v>
      </c>
      <c r="I30" s="140">
        <v>0</v>
      </c>
      <c r="J30" s="140">
        <v>0</v>
      </c>
      <c r="K30" s="140">
        <v>0</v>
      </c>
      <c r="L30" s="140">
        <v>0</v>
      </c>
      <c r="M30" s="140">
        <v>0</v>
      </c>
      <c r="N30" s="140">
        <v>0</v>
      </c>
      <c r="O30" s="140">
        <v>0</v>
      </c>
      <c r="P30" s="140">
        <v>0</v>
      </c>
      <c r="Q30" s="140">
        <v>0</v>
      </c>
      <c r="R30" s="140">
        <v>0</v>
      </c>
      <c r="S30" s="140">
        <v>0</v>
      </c>
      <c r="T30" s="140">
        <v>0</v>
      </c>
      <c r="U30" s="140">
        <v>0</v>
      </c>
      <c r="V30" s="381">
        <v>0</v>
      </c>
    </row>
    <row r="31" spans="1:22" ht="15.75">
      <c r="A31" s="286"/>
      <c r="B31" s="149" t="s">
        <v>108</v>
      </c>
      <c r="C31" s="145" t="s">
        <v>424</v>
      </c>
      <c r="D31" s="143"/>
      <c r="E31" s="146">
        <v>0</v>
      </c>
      <c r="F31" s="140">
        <v>0</v>
      </c>
      <c r="G31" s="146">
        <v>0</v>
      </c>
      <c r="H31" s="140">
        <v>0</v>
      </c>
      <c r="I31" s="140">
        <v>0</v>
      </c>
      <c r="J31" s="140">
        <v>0</v>
      </c>
      <c r="K31" s="140">
        <v>0</v>
      </c>
      <c r="L31" s="140">
        <v>0</v>
      </c>
      <c r="M31" s="140">
        <v>0</v>
      </c>
      <c r="N31" s="140">
        <v>0</v>
      </c>
      <c r="O31" s="140">
        <v>0</v>
      </c>
      <c r="P31" s="140">
        <v>0</v>
      </c>
      <c r="Q31" s="140">
        <v>0</v>
      </c>
      <c r="R31" s="140">
        <v>0</v>
      </c>
      <c r="S31" s="140">
        <v>0</v>
      </c>
      <c r="T31" s="140">
        <v>0</v>
      </c>
      <c r="U31" s="140">
        <v>0</v>
      </c>
      <c r="V31" s="381">
        <v>0</v>
      </c>
    </row>
    <row r="32" spans="1:22" ht="15.75">
      <c r="A32" s="286"/>
      <c r="B32" s="135" t="s">
        <v>364</v>
      </c>
      <c r="C32" s="99" t="s">
        <v>425</v>
      </c>
      <c r="D32" s="143"/>
      <c r="E32" s="134">
        <v>0</v>
      </c>
      <c r="F32" s="134">
        <v>0</v>
      </c>
      <c r="G32" s="134">
        <v>0</v>
      </c>
      <c r="H32" s="134">
        <v>0</v>
      </c>
      <c r="I32" s="134">
        <v>0</v>
      </c>
      <c r="J32" s="134">
        <v>0</v>
      </c>
      <c r="K32" s="134">
        <v>0</v>
      </c>
      <c r="L32" s="134">
        <v>0</v>
      </c>
      <c r="M32" s="134">
        <v>0</v>
      </c>
      <c r="N32" s="134">
        <v>0</v>
      </c>
      <c r="O32" s="134">
        <v>0</v>
      </c>
      <c r="P32" s="134">
        <v>0</v>
      </c>
      <c r="Q32" s="134">
        <v>0</v>
      </c>
      <c r="R32" s="134">
        <v>0</v>
      </c>
      <c r="S32" s="134">
        <v>0</v>
      </c>
      <c r="T32" s="134">
        <v>0</v>
      </c>
      <c r="U32" s="134">
        <v>0</v>
      </c>
      <c r="V32" s="379">
        <v>0</v>
      </c>
    </row>
    <row r="33" spans="1:23" ht="15.75">
      <c r="A33" s="286"/>
      <c r="B33" s="135" t="s">
        <v>112</v>
      </c>
      <c r="C33" s="99" t="s">
        <v>174</v>
      </c>
      <c r="D33" s="143"/>
      <c r="E33" s="134">
        <v>0</v>
      </c>
      <c r="F33" s="134">
        <v>0</v>
      </c>
      <c r="G33" s="134">
        <v>0</v>
      </c>
      <c r="H33" s="134">
        <v>0</v>
      </c>
      <c r="I33" s="134">
        <v>0</v>
      </c>
      <c r="J33" s="134">
        <v>0</v>
      </c>
      <c r="K33" s="134">
        <v>0</v>
      </c>
      <c r="L33" s="134">
        <v>0</v>
      </c>
      <c r="M33" s="134">
        <v>0</v>
      </c>
      <c r="N33" s="134">
        <v>0</v>
      </c>
      <c r="O33" s="134">
        <v>0</v>
      </c>
      <c r="P33" s="134">
        <v>0</v>
      </c>
      <c r="Q33" s="134">
        <v>0</v>
      </c>
      <c r="R33" s="134">
        <v>0</v>
      </c>
      <c r="S33" s="134">
        <v>0</v>
      </c>
      <c r="T33" s="134">
        <v>0</v>
      </c>
      <c r="U33" s="134">
        <v>0</v>
      </c>
      <c r="V33" s="379">
        <v>0</v>
      </c>
    </row>
    <row r="34" spans="1:23" ht="15.75">
      <c r="A34" s="286"/>
      <c r="B34" s="135" t="s">
        <v>119</v>
      </c>
      <c r="C34" s="142" t="s">
        <v>426</v>
      </c>
      <c r="D34" s="143"/>
      <c r="E34" s="134">
        <v>0</v>
      </c>
      <c r="F34" s="134">
        <v>0</v>
      </c>
      <c r="G34" s="134">
        <v>0</v>
      </c>
      <c r="H34" s="134">
        <v>0</v>
      </c>
      <c r="I34" s="134">
        <v>0</v>
      </c>
      <c r="J34" s="134">
        <v>0</v>
      </c>
      <c r="K34" s="134">
        <v>0</v>
      </c>
      <c r="L34" s="134">
        <v>0</v>
      </c>
      <c r="M34" s="134">
        <v>0</v>
      </c>
      <c r="N34" s="134">
        <v>0</v>
      </c>
      <c r="O34" s="134">
        <v>0</v>
      </c>
      <c r="P34" s="134">
        <v>0</v>
      </c>
      <c r="Q34" s="134">
        <v>0</v>
      </c>
      <c r="R34" s="134">
        <v>0</v>
      </c>
      <c r="S34" s="134">
        <v>0</v>
      </c>
      <c r="T34" s="134">
        <v>0</v>
      </c>
      <c r="U34" s="134">
        <v>0</v>
      </c>
      <c r="V34" s="379">
        <v>0</v>
      </c>
    </row>
    <row r="35" spans="1:23" ht="15.75">
      <c r="A35" s="286"/>
      <c r="B35" s="147" t="s">
        <v>126</v>
      </c>
      <c r="C35" s="142" t="s">
        <v>47</v>
      </c>
      <c r="D35" s="143"/>
      <c r="E35" s="134">
        <v>0</v>
      </c>
      <c r="F35" s="134">
        <v>0</v>
      </c>
      <c r="G35" s="134">
        <v>0</v>
      </c>
      <c r="H35" s="134">
        <v>0</v>
      </c>
      <c r="I35" s="134">
        <v>0</v>
      </c>
      <c r="J35" s="134">
        <v>0</v>
      </c>
      <c r="K35" s="134">
        <v>0</v>
      </c>
      <c r="L35" s="134">
        <v>0</v>
      </c>
      <c r="M35" s="134">
        <v>0</v>
      </c>
      <c r="N35" s="134">
        <v>0</v>
      </c>
      <c r="O35" s="134">
        <v>0</v>
      </c>
      <c r="P35" s="134">
        <v>0</v>
      </c>
      <c r="Q35" s="134">
        <v>0</v>
      </c>
      <c r="R35" s="134">
        <v>0</v>
      </c>
      <c r="S35" s="134">
        <v>0</v>
      </c>
      <c r="T35" s="134">
        <v>0</v>
      </c>
      <c r="U35" s="134">
        <v>0</v>
      </c>
      <c r="V35" s="379">
        <v>0</v>
      </c>
    </row>
    <row r="36" spans="1:23" ht="15.75" customHeight="1">
      <c r="A36" s="286"/>
      <c r="B36" s="132" t="s">
        <v>377</v>
      </c>
      <c r="C36" s="136" t="s">
        <v>561</v>
      </c>
      <c r="D36" s="143"/>
      <c r="E36" s="134">
        <v>0</v>
      </c>
      <c r="F36" s="134">
        <v>0</v>
      </c>
      <c r="G36" s="134">
        <v>0</v>
      </c>
      <c r="H36" s="134">
        <v>0</v>
      </c>
      <c r="I36" s="134">
        <v>0</v>
      </c>
      <c r="J36" s="134">
        <v>0</v>
      </c>
      <c r="K36" s="134">
        <v>0</v>
      </c>
      <c r="L36" s="134">
        <v>0</v>
      </c>
      <c r="M36" s="134">
        <v>52655</v>
      </c>
      <c r="N36" s="134">
        <v>0</v>
      </c>
      <c r="O36" s="134">
        <v>0</v>
      </c>
      <c r="P36" s="134">
        <v>0</v>
      </c>
      <c r="Q36" s="134">
        <v>0</v>
      </c>
      <c r="R36" s="134">
        <v>0</v>
      </c>
      <c r="S36" s="134">
        <v>0</v>
      </c>
      <c r="T36" s="134">
        <v>52655</v>
      </c>
      <c r="U36" s="134">
        <v>0</v>
      </c>
      <c r="V36" s="379">
        <v>52655</v>
      </c>
    </row>
    <row r="37" spans="1:23" ht="15.75" customHeight="1">
      <c r="A37" s="286"/>
      <c r="B37" s="132" t="s">
        <v>385</v>
      </c>
      <c r="C37" s="136" t="s">
        <v>562</v>
      </c>
      <c r="D37" s="143"/>
      <c r="E37" s="141">
        <v>0</v>
      </c>
      <c r="F37" s="141">
        <v>0</v>
      </c>
      <c r="G37" s="141">
        <v>0</v>
      </c>
      <c r="H37" s="141">
        <v>0</v>
      </c>
      <c r="I37" s="141">
        <v>12325</v>
      </c>
      <c r="J37" s="141">
        <v>0</v>
      </c>
      <c r="K37" s="141">
        <v>234204</v>
      </c>
      <c r="L37" s="141">
        <v>0</v>
      </c>
      <c r="M37" s="141">
        <v>-246529</v>
      </c>
      <c r="N37" s="141">
        <v>0</v>
      </c>
      <c r="O37" s="141">
        <v>0</v>
      </c>
      <c r="P37" s="134">
        <v>0</v>
      </c>
      <c r="Q37" s="134">
        <v>0</v>
      </c>
      <c r="R37" s="134">
        <v>0</v>
      </c>
      <c r="S37" s="134">
        <v>0</v>
      </c>
      <c r="T37" s="141">
        <v>0</v>
      </c>
      <c r="U37" s="141">
        <v>0</v>
      </c>
      <c r="V37" s="382">
        <v>0</v>
      </c>
    </row>
    <row r="38" spans="1:23" ht="15.75" customHeight="1">
      <c r="A38" s="286"/>
      <c r="B38" s="144" t="s">
        <v>504</v>
      </c>
      <c r="C38" s="139" t="s">
        <v>427</v>
      </c>
      <c r="D38" s="143"/>
      <c r="E38" s="146">
        <v>0</v>
      </c>
      <c r="F38" s="146">
        <v>0</v>
      </c>
      <c r="G38" s="146">
        <v>0</v>
      </c>
      <c r="H38" s="146">
        <v>0</v>
      </c>
      <c r="I38" s="146">
        <v>0</v>
      </c>
      <c r="J38" s="146">
        <v>0</v>
      </c>
      <c r="K38" s="146">
        <v>0</v>
      </c>
      <c r="L38" s="146">
        <v>0</v>
      </c>
      <c r="M38" s="146">
        <v>0</v>
      </c>
      <c r="N38" s="146">
        <v>0</v>
      </c>
      <c r="O38" s="146">
        <v>0</v>
      </c>
      <c r="P38" s="140">
        <v>0</v>
      </c>
      <c r="Q38" s="140">
        <v>0</v>
      </c>
      <c r="R38" s="140">
        <v>0</v>
      </c>
      <c r="S38" s="140">
        <v>0</v>
      </c>
      <c r="T38" s="146">
        <v>0</v>
      </c>
      <c r="U38" s="146">
        <v>0</v>
      </c>
      <c r="V38" s="383">
        <v>0</v>
      </c>
    </row>
    <row r="39" spans="1:23" ht="15.75" customHeight="1">
      <c r="A39" s="286"/>
      <c r="B39" s="144" t="s">
        <v>505</v>
      </c>
      <c r="C39" s="139" t="s">
        <v>428</v>
      </c>
      <c r="D39" s="143"/>
      <c r="E39" s="146">
        <v>0</v>
      </c>
      <c r="F39" s="146">
        <v>0</v>
      </c>
      <c r="G39" s="146">
        <v>0</v>
      </c>
      <c r="H39" s="146">
        <v>0</v>
      </c>
      <c r="I39" s="146">
        <v>12325</v>
      </c>
      <c r="J39" s="146">
        <v>0</v>
      </c>
      <c r="K39" s="146">
        <v>234204</v>
      </c>
      <c r="L39" s="146">
        <v>0</v>
      </c>
      <c r="M39" s="146">
        <v>0</v>
      </c>
      <c r="N39" s="146">
        <v>-246529</v>
      </c>
      <c r="O39" s="146">
        <v>0</v>
      </c>
      <c r="P39" s="140">
        <v>0</v>
      </c>
      <c r="Q39" s="140">
        <v>0</v>
      </c>
      <c r="R39" s="140">
        <v>0</v>
      </c>
      <c r="S39" s="140">
        <v>0</v>
      </c>
      <c r="T39" s="146">
        <v>0</v>
      </c>
      <c r="U39" s="146">
        <v>0</v>
      </c>
      <c r="V39" s="383">
        <v>0</v>
      </c>
    </row>
    <row r="40" spans="1:23" ht="15.75" customHeight="1">
      <c r="A40" s="286"/>
      <c r="B40" s="144" t="s">
        <v>506</v>
      </c>
      <c r="C40" s="139" t="s">
        <v>89</v>
      </c>
      <c r="D40" s="143"/>
      <c r="E40" s="146">
        <v>0</v>
      </c>
      <c r="F40" s="146">
        <v>0</v>
      </c>
      <c r="G40" s="146">
        <v>0</v>
      </c>
      <c r="H40" s="146">
        <v>0</v>
      </c>
      <c r="I40" s="146">
        <v>0</v>
      </c>
      <c r="J40" s="146">
        <v>0</v>
      </c>
      <c r="K40" s="146">
        <v>0</v>
      </c>
      <c r="L40" s="146">
        <v>0</v>
      </c>
      <c r="M40" s="146">
        <v>-246529</v>
      </c>
      <c r="N40" s="146">
        <v>246529</v>
      </c>
      <c r="O40" s="146">
        <v>0</v>
      </c>
      <c r="P40" s="140">
        <v>0</v>
      </c>
      <c r="Q40" s="140">
        <v>0</v>
      </c>
      <c r="R40" s="140">
        <v>0</v>
      </c>
      <c r="S40" s="140">
        <v>0</v>
      </c>
      <c r="T40" s="146">
        <v>0</v>
      </c>
      <c r="U40" s="146">
        <v>0</v>
      </c>
      <c r="V40" s="383">
        <v>0</v>
      </c>
    </row>
    <row r="41" spans="1:23" ht="4.5" customHeight="1">
      <c r="A41" s="286"/>
      <c r="B41" s="132"/>
      <c r="C41" s="139"/>
      <c r="D41" s="143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381"/>
    </row>
    <row r="42" spans="1:23" ht="15.75" customHeight="1">
      <c r="A42" s="286"/>
      <c r="B42" s="122"/>
      <c r="C42" s="150" t="s">
        <v>578</v>
      </c>
      <c r="D42" s="131"/>
      <c r="E42" s="134">
        <v>900000</v>
      </c>
      <c r="F42" s="134">
        <v>0</v>
      </c>
      <c r="G42" s="134">
        <v>3307</v>
      </c>
      <c r="H42" s="134">
        <v>0</v>
      </c>
      <c r="I42" s="134">
        <v>37886</v>
      </c>
      <c r="J42" s="134">
        <v>0</v>
      </c>
      <c r="K42" s="134">
        <v>458224</v>
      </c>
      <c r="L42" s="134">
        <v>0</v>
      </c>
      <c r="M42" s="134">
        <v>52655</v>
      </c>
      <c r="N42" s="134">
        <v>0</v>
      </c>
      <c r="O42" s="134">
        <v>438</v>
      </c>
      <c r="P42" s="134">
        <v>4275</v>
      </c>
      <c r="Q42" s="134">
        <v>0</v>
      </c>
      <c r="R42" s="134">
        <v>0</v>
      </c>
      <c r="S42" s="134">
        <v>0</v>
      </c>
      <c r="T42" s="134">
        <v>1456785</v>
      </c>
      <c r="U42" s="134">
        <v>0</v>
      </c>
      <c r="V42" s="379">
        <v>1456785</v>
      </c>
      <c r="W42" s="151"/>
    </row>
    <row r="43" spans="1:23" ht="6" customHeight="1">
      <c r="A43" s="297"/>
      <c r="B43" s="152"/>
      <c r="C43" s="153"/>
      <c r="D43" s="154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384"/>
    </row>
    <row r="44" spans="1:23" ht="3.75" customHeight="1">
      <c r="A44" s="303"/>
      <c r="B44" s="156"/>
      <c r="C44" s="157"/>
      <c r="D44" s="158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385"/>
    </row>
    <row r="45" spans="1:23" ht="15.75" customHeight="1">
      <c r="A45" s="286"/>
      <c r="B45" s="122"/>
      <c r="C45" s="129" t="s">
        <v>324</v>
      </c>
      <c r="D45" s="13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381"/>
    </row>
    <row r="46" spans="1:23" ht="15.75" customHeight="1">
      <c r="A46" s="286"/>
      <c r="B46" s="122"/>
      <c r="C46" s="129" t="str">
        <f>+FORMSRK!E7</f>
        <v>Bağımsız Sınırlı Denetimden Geçmiş</v>
      </c>
      <c r="D46" s="13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381"/>
    </row>
    <row r="47" spans="1:23" ht="15.75" customHeight="1">
      <c r="A47" s="286"/>
      <c r="B47" s="122"/>
      <c r="C47" s="129" t="str">
        <f>+nat!E7</f>
        <v>(01/01-31/03/2010)</v>
      </c>
      <c r="D47" s="131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381"/>
    </row>
    <row r="48" spans="1:23" ht="6" customHeight="1">
      <c r="A48" s="286"/>
      <c r="B48" s="122"/>
      <c r="C48" s="129"/>
      <c r="D48" s="131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381"/>
    </row>
    <row r="49" spans="1:23" ht="6" customHeight="1">
      <c r="A49" s="286"/>
      <c r="B49" s="122"/>
      <c r="C49" s="129"/>
      <c r="D49" s="143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381"/>
    </row>
    <row r="50" spans="1:23" ht="15.75" customHeight="1">
      <c r="A50" s="286"/>
      <c r="B50" s="132" t="s">
        <v>8</v>
      </c>
      <c r="C50" s="133" t="s">
        <v>588</v>
      </c>
      <c r="D50" s="143"/>
      <c r="E50" s="134">
        <v>900000</v>
      </c>
      <c r="F50" s="134">
        <v>0</v>
      </c>
      <c r="G50" s="134">
        <v>3307</v>
      </c>
      <c r="H50" s="134">
        <v>0</v>
      </c>
      <c r="I50" s="134">
        <v>37886</v>
      </c>
      <c r="J50" s="134">
        <v>0</v>
      </c>
      <c r="K50" s="134">
        <v>458224</v>
      </c>
      <c r="L50" s="134">
        <v>0</v>
      </c>
      <c r="M50" s="134">
        <v>301281</v>
      </c>
      <c r="N50" s="134">
        <v>0</v>
      </c>
      <c r="O50" s="134">
        <v>2921</v>
      </c>
      <c r="P50" s="134">
        <v>4275</v>
      </c>
      <c r="Q50" s="134">
        <v>0</v>
      </c>
      <c r="R50" s="134">
        <v>0</v>
      </c>
      <c r="S50" s="134">
        <v>0</v>
      </c>
      <c r="T50" s="134">
        <f>+SUM(E50:S50)</f>
        <v>1707894</v>
      </c>
      <c r="U50" s="134">
        <v>0</v>
      </c>
      <c r="V50" s="379">
        <f>+T50+U50</f>
        <v>1707894</v>
      </c>
      <c r="W50" s="151"/>
    </row>
    <row r="51" spans="1:23" ht="3.75" customHeight="1">
      <c r="A51" s="286"/>
      <c r="B51" s="132"/>
      <c r="C51" s="139"/>
      <c r="D51" s="143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381"/>
    </row>
    <row r="52" spans="1:23" ht="15.75" customHeight="1">
      <c r="A52" s="286"/>
      <c r="B52" s="119"/>
      <c r="C52" s="139" t="s">
        <v>414</v>
      </c>
      <c r="D52" s="143"/>
      <c r="E52" s="273">
        <v>0</v>
      </c>
      <c r="F52" s="273">
        <v>0</v>
      </c>
      <c r="G52" s="273">
        <v>0</v>
      </c>
      <c r="H52" s="273">
        <v>0</v>
      </c>
      <c r="I52" s="273">
        <v>0</v>
      </c>
      <c r="J52" s="273">
        <v>0</v>
      </c>
      <c r="K52" s="273">
        <v>0</v>
      </c>
      <c r="L52" s="273">
        <v>0</v>
      </c>
      <c r="M52" s="273">
        <v>0</v>
      </c>
      <c r="N52" s="273">
        <v>0</v>
      </c>
      <c r="O52" s="273">
        <v>0</v>
      </c>
      <c r="P52" s="273">
        <v>0</v>
      </c>
      <c r="Q52" s="273">
        <v>0</v>
      </c>
      <c r="R52" s="273">
        <v>0</v>
      </c>
      <c r="S52" s="273">
        <v>0</v>
      </c>
      <c r="T52" s="134">
        <f t="shared" ref="T52:T76" si="0">+SUM(E52:S52)</f>
        <v>0</v>
      </c>
      <c r="U52" s="273">
        <v>0</v>
      </c>
      <c r="V52" s="379">
        <f t="shared" ref="V52:V76" si="1">+T52+U52</f>
        <v>0</v>
      </c>
    </row>
    <row r="53" spans="1:23" ht="15.75" customHeight="1">
      <c r="A53" s="286"/>
      <c r="B53" s="132" t="s">
        <v>11</v>
      </c>
      <c r="C53" s="136" t="s">
        <v>415</v>
      </c>
      <c r="D53" s="143"/>
      <c r="E53" s="134">
        <v>0</v>
      </c>
      <c r="F53" s="134">
        <v>0</v>
      </c>
      <c r="G53" s="134">
        <v>0</v>
      </c>
      <c r="H53" s="134">
        <v>0</v>
      </c>
      <c r="I53" s="134">
        <v>0</v>
      </c>
      <c r="J53" s="134">
        <v>0</v>
      </c>
      <c r="K53" s="134">
        <v>0</v>
      </c>
      <c r="L53" s="134">
        <v>0</v>
      </c>
      <c r="M53" s="134">
        <v>0</v>
      </c>
      <c r="N53" s="134">
        <v>0</v>
      </c>
      <c r="O53" s="134">
        <v>0</v>
      </c>
      <c r="P53" s="134">
        <v>0</v>
      </c>
      <c r="Q53" s="134">
        <v>0</v>
      </c>
      <c r="R53" s="134">
        <v>0</v>
      </c>
      <c r="S53" s="134">
        <v>0</v>
      </c>
      <c r="T53" s="134">
        <f t="shared" si="0"/>
        <v>0</v>
      </c>
      <c r="U53" s="134">
        <v>0</v>
      </c>
      <c r="V53" s="379">
        <f t="shared" si="1"/>
        <v>0</v>
      </c>
    </row>
    <row r="54" spans="1:23" ht="15.75" customHeight="1">
      <c r="A54" s="286"/>
      <c r="B54" s="135" t="s">
        <v>28</v>
      </c>
      <c r="C54" s="142" t="s">
        <v>176</v>
      </c>
      <c r="D54" s="137"/>
      <c r="E54" s="134">
        <v>0</v>
      </c>
      <c r="F54" s="134">
        <v>0</v>
      </c>
      <c r="G54" s="134">
        <v>0</v>
      </c>
      <c r="H54" s="134">
        <v>0</v>
      </c>
      <c r="I54" s="134">
        <v>0</v>
      </c>
      <c r="J54" s="134">
        <v>0</v>
      </c>
      <c r="K54" s="134">
        <v>0</v>
      </c>
      <c r="L54" s="134">
        <v>0</v>
      </c>
      <c r="M54" s="134">
        <v>0</v>
      </c>
      <c r="N54" s="134">
        <v>0</v>
      </c>
      <c r="O54" s="134">
        <f>+p!G47-p!H47</f>
        <v>-167</v>
      </c>
      <c r="P54" s="134">
        <v>0</v>
      </c>
      <c r="Q54" s="134">
        <v>0</v>
      </c>
      <c r="R54" s="134">
        <v>0</v>
      </c>
      <c r="S54" s="134">
        <v>0</v>
      </c>
      <c r="T54" s="134">
        <f t="shared" si="0"/>
        <v>-167</v>
      </c>
      <c r="U54" s="134">
        <v>0</v>
      </c>
      <c r="V54" s="379">
        <f t="shared" si="1"/>
        <v>-167</v>
      </c>
      <c r="W54" s="151"/>
    </row>
    <row r="55" spans="1:23" ht="15.75" customHeight="1">
      <c r="A55" s="286"/>
      <c r="B55" s="135" t="s">
        <v>31</v>
      </c>
      <c r="C55" s="99" t="s">
        <v>186</v>
      </c>
      <c r="D55" s="137"/>
      <c r="E55" s="134">
        <v>0</v>
      </c>
      <c r="F55" s="134">
        <v>0</v>
      </c>
      <c r="G55" s="134">
        <v>0</v>
      </c>
      <c r="H55" s="134">
        <v>0</v>
      </c>
      <c r="I55" s="134">
        <v>0</v>
      </c>
      <c r="J55" s="134">
        <v>0</v>
      </c>
      <c r="K55" s="134">
        <v>0</v>
      </c>
      <c r="L55" s="134">
        <v>0</v>
      </c>
      <c r="M55" s="134">
        <v>0</v>
      </c>
      <c r="N55" s="134">
        <v>0</v>
      </c>
      <c r="O55" s="134">
        <v>0</v>
      </c>
      <c r="P55" s="134">
        <v>0</v>
      </c>
      <c r="Q55" s="134">
        <v>0</v>
      </c>
      <c r="R55" s="134">
        <v>0</v>
      </c>
      <c r="S55" s="134">
        <v>0</v>
      </c>
      <c r="T55" s="134">
        <f t="shared" si="0"/>
        <v>0</v>
      </c>
      <c r="U55" s="134">
        <v>0</v>
      </c>
      <c r="V55" s="379">
        <f t="shared" si="1"/>
        <v>0</v>
      </c>
    </row>
    <row r="56" spans="1:23" ht="15.75" customHeight="1">
      <c r="A56" s="286"/>
      <c r="B56" s="144" t="s">
        <v>348</v>
      </c>
      <c r="C56" s="139" t="s">
        <v>97</v>
      </c>
      <c r="D56" s="143"/>
      <c r="E56" s="273">
        <v>0</v>
      </c>
      <c r="F56" s="273">
        <v>0</v>
      </c>
      <c r="G56" s="273">
        <v>0</v>
      </c>
      <c r="H56" s="273">
        <v>0</v>
      </c>
      <c r="I56" s="273">
        <v>0</v>
      </c>
      <c r="J56" s="273">
        <v>0</v>
      </c>
      <c r="K56" s="273">
        <v>0</v>
      </c>
      <c r="L56" s="273">
        <v>0</v>
      </c>
      <c r="M56" s="273">
        <v>0</v>
      </c>
      <c r="N56" s="273">
        <v>0</v>
      </c>
      <c r="O56" s="273">
        <v>0</v>
      </c>
      <c r="P56" s="273">
        <v>0</v>
      </c>
      <c r="Q56" s="273">
        <v>0</v>
      </c>
      <c r="R56" s="273">
        <v>0</v>
      </c>
      <c r="S56" s="273">
        <v>0</v>
      </c>
      <c r="T56" s="134">
        <f t="shared" si="0"/>
        <v>0</v>
      </c>
      <c r="U56" s="273">
        <v>0</v>
      </c>
      <c r="V56" s="379">
        <f t="shared" si="1"/>
        <v>0</v>
      </c>
    </row>
    <row r="57" spans="1:23" ht="15.75" customHeight="1">
      <c r="A57" s="286"/>
      <c r="B57" s="144" t="s">
        <v>353</v>
      </c>
      <c r="C57" s="139" t="s">
        <v>500</v>
      </c>
      <c r="D57" s="143"/>
      <c r="E57" s="273">
        <v>0</v>
      </c>
      <c r="F57" s="273">
        <v>0</v>
      </c>
      <c r="G57" s="273">
        <v>0</v>
      </c>
      <c r="H57" s="273">
        <v>0</v>
      </c>
      <c r="I57" s="273">
        <v>0</v>
      </c>
      <c r="J57" s="273">
        <v>0</v>
      </c>
      <c r="K57" s="273">
        <v>0</v>
      </c>
      <c r="L57" s="273">
        <v>0</v>
      </c>
      <c r="M57" s="273">
        <v>0</v>
      </c>
      <c r="N57" s="273">
        <v>0</v>
      </c>
      <c r="O57" s="273">
        <v>0</v>
      </c>
      <c r="P57" s="273">
        <v>0</v>
      </c>
      <c r="Q57" s="273">
        <v>0</v>
      </c>
      <c r="R57" s="273">
        <v>0</v>
      </c>
      <c r="S57" s="273">
        <v>0</v>
      </c>
      <c r="T57" s="134">
        <f t="shared" si="0"/>
        <v>0</v>
      </c>
      <c r="U57" s="273">
        <v>0</v>
      </c>
      <c r="V57" s="379">
        <f t="shared" si="1"/>
        <v>0</v>
      </c>
    </row>
    <row r="58" spans="1:23" ht="15.75">
      <c r="A58" s="286"/>
      <c r="B58" s="135" t="s">
        <v>33</v>
      </c>
      <c r="C58" s="142" t="s">
        <v>178</v>
      </c>
      <c r="D58" s="143"/>
      <c r="E58" s="134">
        <v>0</v>
      </c>
      <c r="F58" s="134">
        <v>0</v>
      </c>
      <c r="G58" s="134">
        <v>0</v>
      </c>
      <c r="H58" s="134">
        <v>0</v>
      </c>
      <c r="I58" s="134">
        <v>0</v>
      </c>
      <c r="J58" s="134">
        <v>0</v>
      </c>
      <c r="K58" s="134">
        <v>0</v>
      </c>
      <c r="L58" s="134">
        <v>0</v>
      </c>
      <c r="M58" s="134">
        <v>0</v>
      </c>
      <c r="N58" s="134">
        <v>0</v>
      </c>
      <c r="O58" s="134">
        <v>0</v>
      </c>
      <c r="P58" s="134">
        <v>0</v>
      </c>
      <c r="Q58" s="134">
        <v>0</v>
      </c>
      <c r="R58" s="134">
        <v>0</v>
      </c>
      <c r="S58" s="134">
        <v>0</v>
      </c>
      <c r="T58" s="134">
        <f t="shared" si="0"/>
        <v>0</v>
      </c>
      <c r="U58" s="134">
        <v>0</v>
      </c>
      <c r="V58" s="379">
        <f t="shared" si="1"/>
        <v>0</v>
      </c>
    </row>
    <row r="59" spans="1:23" ht="15.75" customHeight="1">
      <c r="A59" s="286"/>
      <c r="B59" s="135" t="s">
        <v>40</v>
      </c>
      <c r="C59" s="142" t="s">
        <v>180</v>
      </c>
      <c r="D59" s="143"/>
      <c r="E59" s="134">
        <v>0</v>
      </c>
      <c r="F59" s="134">
        <v>0</v>
      </c>
      <c r="G59" s="134">
        <v>0</v>
      </c>
      <c r="H59" s="134">
        <v>0</v>
      </c>
      <c r="I59" s="134">
        <v>0</v>
      </c>
      <c r="J59" s="134">
        <v>0</v>
      </c>
      <c r="K59" s="134">
        <v>0</v>
      </c>
      <c r="L59" s="134">
        <v>0</v>
      </c>
      <c r="M59" s="134">
        <v>0</v>
      </c>
      <c r="N59" s="134">
        <v>0</v>
      </c>
      <c r="O59" s="134">
        <v>0</v>
      </c>
      <c r="P59" s="134">
        <v>0</v>
      </c>
      <c r="Q59" s="134">
        <v>0</v>
      </c>
      <c r="R59" s="134">
        <v>0</v>
      </c>
      <c r="S59" s="134">
        <v>0</v>
      </c>
      <c r="T59" s="134">
        <f t="shared" si="0"/>
        <v>0</v>
      </c>
      <c r="U59" s="134">
        <v>0</v>
      </c>
      <c r="V59" s="379">
        <f t="shared" si="1"/>
        <v>0</v>
      </c>
    </row>
    <row r="60" spans="1:23" ht="15.75" customHeight="1">
      <c r="A60" s="286"/>
      <c r="B60" s="147" t="s">
        <v>52</v>
      </c>
      <c r="C60" s="148" t="s">
        <v>417</v>
      </c>
      <c r="D60" s="143"/>
      <c r="E60" s="134">
        <v>0</v>
      </c>
      <c r="F60" s="134">
        <v>0</v>
      </c>
      <c r="G60" s="134">
        <v>0</v>
      </c>
      <c r="H60" s="134">
        <v>0</v>
      </c>
      <c r="I60" s="134">
        <v>0</v>
      </c>
      <c r="J60" s="134">
        <v>0</v>
      </c>
      <c r="K60" s="134">
        <v>0</v>
      </c>
      <c r="L60" s="134">
        <v>0</v>
      </c>
      <c r="M60" s="134">
        <v>0</v>
      </c>
      <c r="N60" s="134">
        <v>0</v>
      </c>
      <c r="O60" s="134">
        <v>0</v>
      </c>
      <c r="P60" s="134">
        <v>0</v>
      </c>
      <c r="Q60" s="134">
        <v>0</v>
      </c>
      <c r="R60" s="134">
        <v>0</v>
      </c>
      <c r="S60" s="134">
        <v>0</v>
      </c>
      <c r="T60" s="134">
        <f t="shared" si="0"/>
        <v>0</v>
      </c>
      <c r="U60" s="134">
        <v>0</v>
      </c>
      <c r="V60" s="379">
        <f t="shared" si="1"/>
        <v>0</v>
      </c>
    </row>
    <row r="61" spans="1:23" ht="15.75" customHeight="1">
      <c r="A61" s="286"/>
      <c r="B61" s="147" t="s">
        <v>55</v>
      </c>
      <c r="C61" s="142" t="s">
        <v>418</v>
      </c>
      <c r="D61" s="137"/>
      <c r="E61" s="134">
        <v>0</v>
      </c>
      <c r="F61" s="134">
        <v>0</v>
      </c>
      <c r="G61" s="134">
        <v>0</v>
      </c>
      <c r="H61" s="134">
        <v>0</v>
      </c>
      <c r="I61" s="134">
        <v>0</v>
      </c>
      <c r="J61" s="134">
        <v>0</v>
      </c>
      <c r="K61" s="134">
        <v>0</v>
      </c>
      <c r="L61" s="134">
        <v>0</v>
      </c>
      <c r="M61" s="134">
        <v>0</v>
      </c>
      <c r="N61" s="134">
        <v>0</v>
      </c>
      <c r="O61" s="134">
        <v>0</v>
      </c>
      <c r="P61" s="134">
        <v>0</v>
      </c>
      <c r="Q61" s="134">
        <v>0</v>
      </c>
      <c r="R61" s="134">
        <v>0</v>
      </c>
      <c r="S61" s="134">
        <v>0</v>
      </c>
      <c r="T61" s="134">
        <f t="shared" si="0"/>
        <v>0</v>
      </c>
      <c r="U61" s="134">
        <v>0</v>
      </c>
      <c r="V61" s="379">
        <f t="shared" si="1"/>
        <v>0</v>
      </c>
    </row>
    <row r="62" spans="1:23" ht="15.75" customHeight="1">
      <c r="A62" s="286"/>
      <c r="B62" s="147" t="s">
        <v>66</v>
      </c>
      <c r="C62" s="142" t="s">
        <v>419</v>
      </c>
      <c r="D62" s="143"/>
      <c r="E62" s="134">
        <v>0</v>
      </c>
      <c r="F62" s="134">
        <v>0</v>
      </c>
      <c r="G62" s="134">
        <v>0</v>
      </c>
      <c r="H62" s="134">
        <v>0</v>
      </c>
      <c r="I62" s="134">
        <v>0</v>
      </c>
      <c r="J62" s="134">
        <v>0</v>
      </c>
      <c r="K62" s="134">
        <v>0</v>
      </c>
      <c r="L62" s="134">
        <v>0</v>
      </c>
      <c r="M62" s="134">
        <v>0</v>
      </c>
      <c r="N62" s="134">
        <v>0</v>
      </c>
      <c r="O62" s="134">
        <v>0</v>
      </c>
      <c r="P62" s="134">
        <v>0</v>
      </c>
      <c r="Q62" s="134">
        <v>0</v>
      </c>
      <c r="R62" s="134">
        <v>0</v>
      </c>
      <c r="S62" s="134">
        <v>0</v>
      </c>
      <c r="T62" s="134">
        <f t="shared" si="0"/>
        <v>0</v>
      </c>
      <c r="U62" s="134">
        <v>0</v>
      </c>
      <c r="V62" s="379">
        <f t="shared" si="1"/>
        <v>0</v>
      </c>
    </row>
    <row r="63" spans="1:23" ht="15.75" customHeight="1">
      <c r="A63" s="286"/>
      <c r="B63" s="147" t="s">
        <v>73</v>
      </c>
      <c r="C63" s="142" t="s">
        <v>420</v>
      </c>
      <c r="D63" s="143"/>
      <c r="E63" s="134">
        <v>0</v>
      </c>
      <c r="F63" s="134">
        <v>0</v>
      </c>
      <c r="G63" s="134">
        <v>0</v>
      </c>
      <c r="H63" s="134">
        <v>0</v>
      </c>
      <c r="I63" s="134">
        <v>0</v>
      </c>
      <c r="J63" s="134">
        <v>0</v>
      </c>
      <c r="K63" s="134">
        <v>0</v>
      </c>
      <c r="L63" s="134">
        <v>0</v>
      </c>
      <c r="M63" s="134">
        <v>0</v>
      </c>
      <c r="N63" s="134">
        <v>0</v>
      </c>
      <c r="O63" s="134">
        <v>0</v>
      </c>
      <c r="P63" s="134">
        <v>0</v>
      </c>
      <c r="Q63" s="134">
        <v>0</v>
      </c>
      <c r="R63" s="134">
        <v>0</v>
      </c>
      <c r="S63" s="134">
        <v>0</v>
      </c>
      <c r="T63" s="134">
        <f t="shared" si="0"/>
        <v>0</v>
      </c>
      <c r="U63" s="134">
        <v>0</v>
      </c>
      <c r="V63" s="379">
        <f t="shared" si="1"/>
        <v>0</v>
      </c>
    </row>
    <row r="64" spans="1:23" ht="15.75" customHeight="1">
      <c r="A64" s="286"/>
      <c r="B64" s="147" t="s">
        <v>82</v>
      </c>
      <c r="C64" s="142" t="s">
        <v>421</v>
      </c>
      <c r="D64" s="143"/>
      <c r="E64" s="134">
        <v>0</v>
      </c>
      <c r="F64" s="134">
        <v>0</v>
      </c>
      <c r="G64" s="134">
        <v>0</v>
      </c>
      <c r="H64" s="134">
        <v>0</v>
      </c>
      <c r="I64" s="134">
        <v>0</v>
      </c>
      <c r="J64" s="134">
        <v>0</v>
      </c>
      <c r="K64" s="134">
        <v>0</v>
      </c>
      <c r="L64" s="134">
        <v>0</v>
      </c>
      <c r="M64" s="134">
        <v>0</v>
      </c>
      <c r="N64" s="134">
        <v>0</v>
      </c>
      <c r="O64" s="134">
        <v>0</v>
      </c>
      <c r="P64" s="134">
        <v>0</v>
      </c>
      <c r="Q64" s="134">
        <v>0</v>
      </c>
      <c r="R64" s="134">
        <v>0</v>
      </c>
      <c r="S64" s="134">
        <v>0</v>
      </c>
      <c r="T64" s="134">
        <f t="shared" si="0"/>
        <v>0</v>
      </c>
      <c r="U64" s="134">
        <v>0</v>
      </c>
      <c r="V64" s="379">
        <f t="shared" si="1"/>
        <v>0</v>
      </c>
    </row>
    <row r="65" spans="1:23" ht="15.75" customHeight="1">
      <c r="A65" s="286"/>
      <c r="B65" s="147" t="s">
        <v>92</v>
      </c>
      <c r="C65" s="142" t="s">
        <v>422</v>
      </c>
      <c r="D65" s="143"/>
      <c r="E65" s="134">
        <v>0</v>
      </c>
      <c r="F65" s="134">
        <v>0</v>
      </c>
      <c r="G65" s="134">
        <v>0</v>
      </c>
      <c r="H65" s="134">
        <v>0</v>
      </c>
      <c r="I65" s="134">
        <v>0</v>
      </c>
      <c r="J65" s="134">
        <v>0</v>
      </c>
      <c r="K65" s="134">
        <v>0</v>
      </c>
      <c r="L65" s="134">
        <v>0</v>
      </c>
      <c r="M65" s="134">
        <v>0</v>
      </c>
      <c r="N65" s="134">
        <v>0</v>
      </c>
      <c r="O65" s="134">
        <v>0</v>
      </c>
      <c r="P65" s="134">
        <v>0</v>
      </c>
      <c r="Q65" s="134">
        <v>0</v>
      </c>
      <c r="R65" s="134">
        <v>0</v>
      </c>
      <c r="S65" s="134">
        <v>0</v>
      </c>
      <c r="T65" s="134">
        <f t="shared" si="0"/>
        <v>0</v>
      </c>
      <c r="U65" s="134">
        <v>0</v>
      </c>
      <c r="V65" s="379">
        <f t="shared" si="1"/>
        <v>0</v>
      </c>
    </row>
    <row r="66" spans="1:23" ht="15.75" customHeight="1">
      <c r="A66" s="286"/>
      <c r="B66" s="149" t="s">
        <v>95</v>
      </c>
      <c r="C66" s="145" t="s">
        <v>423</v>
      </c>
      <c r="D66" s="143"/>
      <c r="E66" s="273">
        <v>0</v>
      </c>
      <c r="F66" s="273">
        <v>0</v>
      </c>
      <c r="G66" s="273">
        <v>0</v>
      </c>
      <c r="H66" s="273">
        <v>0</v>
      </c>
      <c r="I66" s="273">
        <v>0</v>
      </c>
      <c r="J66" s="273">
        <v>0</v>
      </c>
      <c r="K66" s="273">
        <v>0</v>
      </c>
      <c r="L66" s="273">
        <v>0</v>
      </c>
      <c r="M66" s="273">
        <v>0</v>
      </c>
      <c r="N66" s="273">
        <v>0</v>
      </c>
      <c r="O66" s="273">
        <v>0</v>
      </c>
      <c r="P66" s="273">
        <v>0</v>
      </c>
      <c r="Q66" s="273">
        <v>0</v>
      </c>
      <c r="R66" s="273">
        <v>0</v>
      </c>
      <c r="S66" s="273">
        <v>0</v>
      </c>
      <c r="T66" s="134">
        <f t="shared" si="0"/>
        <v>0</v>
      </c>
      <c r="U66" s="273">
        <v>0</v>
      </c>
      <c r="V66" s="379">
        <f t="shared" si="1"/>
        <v>0</v>
      </c>
    </row>
    <row r="67" spans="1:23" ht="15.75" customHeight="1">
      <c r="A67" s="286"/>
      <c r="B67" s="149" t="s">
        <v>96</v>
      </c>
      <c r="C67" s="145" t="s">
        <v>424</v>
      </c>
      <c r="D67" s="143"/>
      <c r="E67" s="273">
        <v>0</v>
      </c>
      <c r="F67" s="273">
        <v>0</v>
      </c>
      <c r="G67" s="273">
        <v>0</v>
      </c>
      <c r="H67" s="273">
        <v>0</v>
      </c>
      <c r="I67" s="273">
        <v>0</v>
      </c>
      <c r="J67" s="273">
        <v>0</v>
      </c>
      <c r="K67" s="273">
        <v>0</v>
      </c>
      <c r="L67" s="273">
        <v>0</v>
      </c>
      <c r="M67" s="273">
        <v>0</v>
      </c>
      <c r="N67" s="273">
        <v>0</v>
      </c>
      <c r="O67" s="273">
        <v>0</v>
      </c>
      <c r="P67" s="273">
        <v>0</v>
      </c>
      <c r="Q67" s="273">
        <v>0</v>
      </c>
      <c r="R67" s="273">
        <v>0</v>
      </c>
      <c r="S67" s="273">
        <v>0</v>
      </c>
      <c r="T67" s="134">
        <f t="shared" si="0"/>
        <v>0</v>
      </c>
      <c r="U67" s="273">
        <v>0</v>
      </c>
      <c r="V67" s="379">
        <f t="shared" si="1"/>
        <v>0</v>
      </c>
    </row>
    <row r="68" spans="1:23" ht="15.75" customHeight="1">
      <c r="A68" s="286"/>
      <c r="B68" s="135" t="s">
        <v>100</v>
      </c>
      <c r="C68" s="99" t="s">
        <v>425</v>
      </c>
      <c r="D68" s="143"/>
      <c r="E68" s="134">
        <v>0</v>
      </c>
      <c r="F68" s="134">
        <v>0</v>
      </c>
      <c r="G68" s="134">
        <v>0</v>
      </c>
      <c r="H68" s="134">
        <v>0</v>
      </c>
      <c r="I68" s="134">
        <v>0</v>
      </c>
      <c r="J68" s="134">
        <v>0</v>
      </c>
      <c r="K68" s="134">
        <v>0</v>
      </c>
      <c r="L68" s="134">
        <v>0</v>
      </c>
      <c r="M68" s="134">
        <v>0</v>
      </c>
      <c r="N68" s="134">
        <v>0</v>
      </c>
      <c r="O68" s="134">
        <v>0</v>
      </c>
      <c r="P68" s="134">
        <v>0</v>
      </c>
      <c r="Q68" s="134">
        <v>0</v>
      </c>
      <c r="R68" s="134">
        <v>0</v>
      </c>
      <c r="S68" s="134">
        <v>0</v>
      </c>
      <c r="T68" s="134">
        <f t="shared" si="0"/>
        <v>0</v>
      </c>
      <c r="U68" s="134">
        <v>0</v>
      </c>
      <c r="V68" s="379">
        <f t="shared" si="1"/>
        <v>0</v>
      </c>
    </row>
    <row r="69" spans="1:23" ht="15.75" customHeight="1">
      <c r="A69" s="286"/>
      <c r="B69" s="135" t="s">
        <v>103</v>
      </c>
      <c r="C69" s="99" t="s">
        <v>174</v>
      </c>
      <c r="D69" s="143"/>
      <c r="E69" s="134">
        <v>0</v>
      </c>
      <c r="F69" s="134">
        <v>0</v>
      </c>
      <c r="G69" s="134">
        <v>0</v>
      </c>
      <c r="H69" s="134">
        <v>0</v>
      </c>
      <c r="I69" s="134">
        <v>0</v>
      </c>
      <c r="J69" s="134">
        <v>0</v>
      </c>
      <c r="K69" s="134">
        <v>0</v>
      </c>
      <c r="L69" s="134">
        <v>0</v>
      </c>
      <c r="M69" s="134">
        <v>0</v>
      </c>
      <c r="N69" s="134">
        <v>0</v>
      </c>
      <c r="O69" s="134">
        <v>0</v>
      </c>
      <c r="P69" s="134">
        <v>0</v>
      </c>
      <c r="Q69" s="134">
        <v>0</v>
      </c>
      <c r="R69" s="134">
        <v>0</v>
      </c>
      <c r="S69" s="134">
        <v>0</v>
      </c>
      <c r="T69" s="134">
        <f t="shared" si="0"/>
        <v>0</v>
      </c>
      <c r="U69" s="134">
        <v>0</v>
      </c>
      <c r="V69" s="379">
        <f t="shared" si="1"/>
        <v>0</v>
      </c>
    </row>
    <row r="70" spans="1:23" ht="15.75" customHeight="1">
      <c r="A70" s="286"/>
      <c r="B70" s="135" t="s">
        <v>364</v>
      </c>
      <c r="C70" s="142" t="s">
        <v>426</v>
      </c>
      <c r="D70" s="143"/>
      <c r="E70" s="134">
        <v>0</v>
      </c>
      <c r="F70" s="134">
        <v>0</v>
      </c>
      <c r="G70" s="134">
        <v>0</v>
      </c>
      <c r="H70" s="134">
        <v>0</v>
      </c>
      <c r="I70" s="134">
        <v>0</v>
      </c>
      <c r="J70" s="134">
        <v>0</v>
      </c>
      <c r="K70" s="134">
        <v>0</v>
      </c>
      <c r="L70" s="134">
        <v>0</v>
      </c>
      <c r="M70" s="134">
        <v>0</v>
      </c>
      <c r="N70" s="134">
        <v>0</v>
      </c>
      <c r="O70" s="134">
        <v>0</v>
      </c>
      <c r="P70" s="134">
        <v>0</v>
      </c>
      <c r="Q70" s="134">
        <v>0</v>
      </c>
      <c r="R70" s="134">
        <v>0</v>
      </c>
      <c r="S70" s="134">
        <v>0</v>
      </c>
      <c r="T70" s="134">
        <f t="shared" si="0"/>
        <v>0</v>
      </c>
      <c r="U70" s="134">
        <v>0</v>
      </c>
      <c r="V70" s="379">
        <f t="shared" si="1"/>
        <v>0</v>
      </c>
    </row>
    <row r="71" spans="1:23" ht="15.75" customHeight="1">
      <c r="A71" s="286"/>
      <c r="B71" s="147" t="s">
        <v>112</v>
      </c>
      <c r="C71" s="142" t="s">
        <v>47</v>
      </c>
      <c r="D71" s="143"/>
      <c r="E71" s="134">
        <v>0</v>
      </c>
      <c r="F71" s="134">
        <v>0</v>
      </c>
      <c r="G71" s="134">
        <v>0</v>
      </c>
      <c r="H71" s="134">
        <v>0</v>
      </c>
      <c r="I71" s="134">
        <v>0</v>
      </c>
      <c r="J71" s="134">
        <v>0</v>
      </c>
      <c r="K71" s="134">
        <v>0</v>
      </c>
      <c r="L71" s="134">
        <v>0</v>
      </c>
      <c r="M71" s="134">
        <v>0</v>
      </c>
      <c r="N71" s="134">
        <v>0</v>
      </c>
      <c r="O71" s="134">
        <v>0</v>
      </c>
      <c r="P71" s="134">
        <v>0</v>
      </c>
      <c r="Q71" s="134">
        <v>0</v>
      </c>
      <c r="R71" s="134">
        <v>0</v>
      </c>
      <c r="S71" s="134">
        <v>0</v>
      </c>
      <c r="T71" s="134">
        <f t="shared" si="0"/>
        <v>0</v>
      </c>
      <c r="U71" s="134">
        <v>0</v>
      </c>
      <c r="V71" s="379">
        <f t="shared" si="1"/>
        <v>0</v>
      </c>
    </row>
    <row r="72" spans="1:23" ht="15.75" customHeight="1">
      <c r="A72" s="286"/>
      <c r="B72" s="132" t="s">
        <v>119</v>
      </c>
      <c r="C72" s="136" t="s">
        <v>561</v>
      </c>
      <c r="D72" s="143"/>
      <c r="E72" s="134">
        <v>0</v>
      </c>
      <c r="F72" s="134">
        <v>0</v>
      </c>
      <c r="G72" s="134">
        <v>0</v>
      </c>
      <c r="H72" s="134">
        <v>0</v>
      </c>
      <c r="I72" s="134">
        <v>0</v>
      </c>
      <c r="J72" s="134">
        <v>0</v>
      </c>
      <c r="K72" s="134">
        <v>0</v>
      </c>
      <c r="L72" s="134">
        <v>0</v>
      </c>
      <c r="M72" s="141">
        <f>+p!G60</f>
        <v>59235</v>
      </c>
      <c r="N72" s="134">
        <v>0</v>
      </c>
      <c r="O72" s="134">
        <v>0</v>
      </c>
      <c r="P72" s="134">
        <v>0</v>
      </c>
      <c r="Q72" s="134">
        <v>0</v>
      </c>
      <c r="R72" s="134">
        <v>0</v>
      </c>
      <c r="S72" s="134">
        <v>0</v>
      </c>
      <c r="T72" s="134">
        <f t="shared" si="0"/>
        <v>59235</v>
      </c>
      <c r="U72" s="134">
        <v>0</v>
      </c>
      <c r="V72" s="379">
        <f t="shared" si="1"/>
        <v>59235</v>
      </c>
      <c r="W72" s="151"/>
    </row>
    <row r="73" spans="1:23" ht="15.75" customHeight="1">
      <c r="A73" s="286"/>
      <c r="B73" s="132" t="s">
        <v>126</v>
      </c>
      <c r="C73" s="136" t="s">
        <v>562</v>
      </c>
      <c r="D73" s="143"/>
      <c r="E73" s="134">
        <v>0</v>
      </c>
      <c r="F73" s="134">
        <v>0</v>
      </c>
      <c r="G73" s="134">
        <v>0</v>
      </c>
      <c r="H73" s="134">
        <v>0</v>
      </c>
      <c r="I73" s="134">
        <f>+I75</f>
        <v>15064</v>
      </c>
      <c r="J73" s="134">
        <v>0</v>
      </c>
      <c r="K73" s="134">
        <f>+K75</f>
        <v>256217</v>
      </c>
      <c r="L73" s="134">
        <v>0</v>
      </c>
      <c r="M73" s="134">
        <f>-M50</f>
        <v>-301281</v>
      </c>
      <c r="N73" s="141">
        <v>0</v>
      </c>
      <c r="O73" s="134">
        <v>0</v>
      </c>
      <c r="P73" s="134">
        <v>0</v>
      </c>
      <c r="Q73" s="134">
        <v>0</v>
      </c>
      <c r="R73" s="134">
        <v>0</v>
      </c>
      <c r="S73" s="134">
        <v>0</v>
      </c>
      <c r="T73" s="134">
        <f t="shared" si="0"/>
        <v>-30000</v>
      </c>
      <c r="U73" s="134">
        <v>0</v>
      </c>
      <c r="V73" s="379">
        <f t="shared" si="1"/>
        <v>-30000</v>
      </c>
    </row>
    <row r="74" spans="1:23" ht="15.75" customHeight="1">
      <c r="A74" s="286"/>
      <c r="B74" s="144" t="s">
        <v>371</v>
      </c>
      <c r="C74" s="139" t="s">
        <v>429</v>
      </c>
      <c r="D74" s="143"/>
      <c r="E74" s="273">
        <v>0</v>
      </c>
      <c r="F74" s="273">
        <v>0</v>
      </c>
      <c r="G74" s="273">
        <v>0</v>
      </c>
      <c r="H74" s="273">
        <v>0</v>
      </c>
      <c r="I74" s="273">
        <v>0</v>
      </c>
      <c r="J74" s="273">
        <v>0</v>
      </c>
      <c r="K74" s="273">
        <v>0</v>
      </c>
      <c r="L74" s="273">
        <v>0</v>
      </c>
      <c r="M74" s="273">
        <v>0</v>
      </c>
      <c r="N74" s="273">
        <v>-30000</v>
      </c>
      <c r="O74" s="273">
        <v>0</v>
      </c>
      <c r="P74" s="273">
        <v>0</v>
      </c>
      <c r="Q74" s="273">
        <v>0</v>
      </c>
      <c r="R74" s="273">
        <v>0</v>
      </c>
      <c r="S74" s="273">
        <v>0</v>
      </c>
      <c r="T74" s="273">
        <f t="shared" si="0"/>
        <v>-30000</v>
      </c>
      <c r="U74" s="273">
        <v>0</v>
      </c>
      <c r="V74" s="380">
        <f t="shared" si="1"/>
        <v>-30000</v>
      </c>
    </row>
    <row r="75" spans="1:23" ht="15.75" customHeight="1">
      <c r="A75" s="286"/>
      <c r="B75" s="144" t="s">
        <v>373</v>
      </c>
      <c r="C75" s="139" t="s">
        <v>428</v>
      </c>
      <c r="D75" s="143"/>
      <c r="E75" s="273">
        <v>0</v>
      </c>
      <c r="F75" s="273">
        <v>0</v>
      </c>
      <c r="G75" s="273">
        <v>0</v>
      </c>
      <c r="H75" s="273">
        <v>0</v>
      </c>
      <c r="I75" s="273">
        <f>+p!G56-p!J56</f>
        <v>15064</v>
      </c>
      <c r="J75" s="273">
        <v>0</v>
      </c>
      <c r="K75" s="273">
        <f>+p!G58-p!J58</f>
        <v>256217</v>
      </c>
      <c r="L75" s="273">
        <v>0</v>
      </c>
      <c r="M75" s="273">
        <v>0</v>
      </c>
      <c r="N75" s="273">
        <f>-K75-I75</f>
        <v>-271281</v>
      </c>
      <c r="O75" s="273">
        <v>0</v>
      </c>
      <c r="P75" s="273">
        <v>0</v>
      </c>
      <c r="Q75" s="273">
        <v>0</v>
      </c>
      <c r="R75" s="273">
        <v>0</v>
      </c>
      <c r="S75" s="273">
        <v>0</v>
      </c>
      <c r="T75" s="134">
        <f t="shared" si="0"/>
        <v>0</v>
      </c>
      <c r="U75" s="273">
        <v>0</v>
      </c>
      <c r="V75" s="379">
        <f t="shared" si="1"/>
        <v>0</v>
      </c>
    </row>
    <row r="76" spans="1:23" ht="15.75" customHeight="1">
      <c r="A76" s="286"/>
      <c r="B76" s="144" t="s">
        <v>375</v>
      </c>
      <c r="C76" s="139" t="s">
        <v>47</v>
      </c>
      <c r="D76" s="143"/>
      <c r="E76" s="273">
        <v>0</v>
      </c>
      <c r="F76" s="273">
        <v>0</v>
      </c>
      <c r="G76" s="273">
        <v>0</v>
      </c>
      <c r="H76" s="273">
        <v>0</v>
      </c>
      <c r="I76" s="273">
        <v>0</v>
      </c>
      <c r="J76" s="273">
        <v>0</v>
      </c>
      <c r="K76" s="273">
        <v>0</v>
      </c>
      <c r="L76" s="273">
        <v>0</v>
      </c>
      <c r="M76" s="273">
        <f>M73</f>
        <v>-301281</v>
      </c>
      <c r="N76" s="273">
        <f>-M76</f>
        <v>301281</v>
      </c>
      <c r="O76" s="273">
        <v>0</v>
      </c>
      <c r="P76" s="273">
        <v>0</v>
      </c>
      <c r="Q76" s="273">
        <v>0</v>
      </c>
      <c r="R76" s="273">
        <v>0</v>
      </c>
      <c r="S76" s="273">
        <v>0</v>
      </c>
      <c r="T76" s="134">
        <f t="shared" si="0"/>
        <v>0</v>
      </c>
      <c r="U76" s="273">
        <v>0</v>
      </c>
      <c r="V76" s="379">
        <f t="shared" si="1"/>
        <v>0</v>
      </c>
    </row>
    <row r="77" spans="1:23" ht="4.5" customHeight="1">
      <c r="A77" s="286"/>
      <c r="B77" s="122"/>
      <c r="C77" s="139"/>
      <c r="D77" s="137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0"/>
      <c r="Q77" s="140"/>
      <c r="R77" s="140"/>
      <c r="S77" s="140"/>
      <c r="T77" s="146"/>
      <c r="U77" s="146"/>
      <c r="V77" s="381"/>
    </row>
    <row r="78" spans="1:23" ht="16.5" customHeight="1">
      <c r="A78" s="297"/>
      <c r="B78" s="152"/>
      <c r="C78" s="386" t="s">
        <v>569</v>
      </c>
      <c r="D78" s="387"/>
      <c r="E78" s="388">
        <f>+E73+E72+E71+E70+E69+E68+E65+E64+E63+E62+E61+E60+E59+E58+E55+E54+E53+E50</f>
        <v>900000</v>
      </c>
      <c r="F78" s="388">
        <f t="shared" ref="F78:S78" si="2">+F73+F72+F71+F70+F69+F68+F65+F64+F63+F62+F61+F60+F59+F58+F55+F54+F53+F50</f>
        <v>0</v>
      </c>
      <c r="G78" s="388">
        <f t="shared" si="2"/>
        <v>3307</v>
      </c>
      <c r="H78" s="388">
        <f t="shared" si="2"/>
        <v>0</v>
      </c>
      <c r="I78" s="388">
        <f t="shared" si="2"/>
        <v>52950</v>
      </c>
      <c r="J78" s="388">
        <f t="shared" si="2"/>
        <v>0</v>
      </c>
      <c r="K78" s="388">
        <f t="shared" si="2"/>
        <v>714441</v>
      </c>
      <c r="L78" s="388">
        <f t="shared" si="2"/>
        <v>0</v>
      </c>
      <c r="M78" s="388">
        <f t="shared" si="2"/>
        <v>59235</v>
      </c>
      <c r="N78" s="388">
        <f>N74+N75+N76</f>
        <v>0</v>
      </c>
      <c r="O78" s="388">
        <f t="shared" si="2"/>
        <v>2754</v>
      </c>
      <c r="P78" s="388">
        <f t="shared" si="2"/>
        <v>4275</v>
      </c>
      <c r="Q78" s="388">
        <f t="shared" si="2"/>
        <v>0</v>
      </c>
      <c r="R78" s="388">
        <f t="shared" si="2"/>
        <v>0</v>
      </c>
      <c r="S78" s="388">
        <f t="shared" si="2"/>
        <v>0</v>
      </c>
      <c r="T78" s="388">
        <f>+SUM(E78:S78)</f>
        <v>1736962</v>
      </c>
      <c r="U78" s="388">
        <v>0</v>
      </c>
      <c r="V78" s="389">
        <f>+T78+U78</f>
        <v>1736962</v>
      </c>
      <c r="W78" s="151"/>
    </row>
    <row r="79" spans="1:23" ht="20.100000000000001" customHeight="1">
      <c r="B79" s="160"/>
      <c r="C79" s="161"/>
      <c r="D79" s="161"/>
      <c r="E79" s="162"/>
      <c r="F79" s="161"/>
      <c r="G79" s="162"/>
      <c r="H79" s="161"/>
      <c r="I79" s="162"/>
      <c r="K79" s="162"/>
      <c r="L79" s="162"/>
      <c r="M79" s="163"/>
      <c r="N79" s="162"/>
      <c r="O79" s="162"/>
      <c r="P79" s="162"/>
      <c r="Q79" s="162"/>
      <c r="R79" s="162"/>
      <c r="S79" s="162"/>
      <c r="T79" s="161"/>
      <c r="U79" s="161"/>
      <c r="V79" s="162"/>
      <c r="W79" s="151"/>
    </row>
    <row r="80" spans="1:23" ht="20.100000000000001" customHeight="1">
      <c r="B80" s="160"/>
      <c r="C80" s="161"/>
      <c r="D80" s="161"/>
      <c r="E80" s="162"/>
      <c r="F80" s="161"/>
      <c r="G80" s="161"/>
      <c r="H80" s="161"/>
      <c r="I80" s="161"/>
      <c r="K80" s="161"/>
      <c r="L80" s="161"/>
      <c r="M80" s="164"/>
      <c r="N80" s="161"/>
      <c r="O80" s="161"/>
      <c r="P80" s="161"/>
      <c r="Q80" s="161"/>
      <c r="R80" s="161"/>
      <c r="S80" s="161"/>
      <c r="T80" s="161"/>
      <c r="U80" s="161"/>
      <c r="V80" s="165"/>
    </row>
    <row r="81" spans="2:22" s="283" customFormat="1" ht="20.100000000000001" customHeight="1">
      <c r="B81" s="280"/>
      <c r="C81" s="281"/>
      <c r="D81" s="281"/>
      <c r="E81" s="282"/>
      <c r="F81" s="281"/>
      <c r="G81" s="282"/>
      <c r="H81" s="281"/>
      <c r="I81" s="282"/>
      <c r="K81" s="282"/>
      <c r="L81" s="282"/>
      <c r="M81" s="284"/>
      <c r="N81" s="282"/>
      <c r="O81" s="282"/>
      <c r="P81" s="281"/>
      <c r="Q81" s="281"/>
      <c r="R81" s="281"/>
      <c r="S81" s="281"/>
      <c r="T81" s="282"/>
      <c r="U81" s="281"/>
      <c r="V81" s="282"/>
    </row>
    <row r="82" spans="2:22" ht="20.100000000000001" customHeight="1">
      <c r="B82" s="160"/>
      <c r="C82" s="161"/>
      <c r="D82" s="161"/>
      <c r="E82" s="161"/>
      <c r="F82" s="161"/>
      <c r="G82" s="161"/>
      <c r="H82" s="161"/>
      <c r="I82" s="161"/>
      <c r="K82" s="161"/>
      <c r="L82" s="161"/>
      <c r="M82" s="164"/>
      <c r="N82" s="161"/>
      <c r="O82" s="161"/>
      <c r="P82" s="161"/>
      <c r="Q82" s="161"/>
      <c r="R82" s="161"/>
      <c r="S82" s="161"/>
      <c r="T82" s="161"/>
      <c r="U82" s="161"/>
      <c r="V82" s="166"/>
    </row>
    <row r="83" spans="2:22" ht="20.100000000000001" customHeight="1">
      <c r="B83" s="160"/>
      <c r="C83" s="161"/>
      <c r="D83" s="161"/>
      <c r="E83" s="161"/>
      <c r="F83" s="161"/>
      <c r="G83" s="161"/>
      <c r="H83" s="161"/>
      <c r="I83" s="161"/>
      <c r="K83" s="161"/>
      <c r="L83" s="161"/>
      <c r="M83" s="164"/>
      <c r="N83" s="161"/>
      <c r="O83" s="161"/>
      <c r="P83" s="161"/>
      <c r="Q83" s="161"/>
      <c r="R83" s="161"/>
      <c r="S83" s="161"/>
      <c r="T83" s="161"/>
      <c r="U83" s="161"/>
      <c r="V83" s="161"/>
    </row>
    <row r="84" spans="2:22" ht="20.100000000000001" customHeight="1">
      <c r="B84" s="160"/>
      <c r="C84" s="161"/>
      <c r="D84" s="161"/>
      <c r="E84" s="161"/>
      <c r="F84" s="161"/>
      <c r="G84" s="161"/>
      <c r="H84" s="161"/>
      <c r="I84" s="161"/>
      <c r="K84" s="161"/>
      <c r="L84" s="161"/>
      <c r="M84" s="164"/>
      <c r="N84" s="161"/>
      <c r="O84" s="161"/>
      <c r="P84" s="161"/>
      <c r="Q84" s="161"/>
      <c r="R84" s="161"/>
      <c r="S84" s="161"/>
      <c r="T84" s="161"/>
      <c r="U84" s="161"/>
      <c r="V84" s="161"/>
    </row>
    <row r="85" spans="2:22" ht="20.100000000000001" customHeight="1">
      <c r="B85" s="160"/>
      <c r="C85" s="161"/>
      <c r="D85" s="161"/>
      <c r="E85" s="161"/>
      <c r="F85" s="161"/>
      <c r="G85" s="161"/>
      <c r="H85" s="161"/>
      <c r="I85" s="161"/>
      <c r="K85" s="161"/>
      <c r="L85" s="161"/>
      <c r="M85" s="164"/>
      <c r="N85" s="161"/>
      <c r="O85" s="161"/>
      <c r="P85" s="161"/>
      <c r="Q85" s="161"/>
      <c r="R85" s="161"/>
      <c r="S85" s="161"/>
      <c r="T85" s="161"/>
      <c r="U85" s="161"/>
      <c r="V85" s="161"/>
    </row>
    <row r="86" spans="2:22" ht="20.100000000000001" customHeight="1">
      <c r="B86" s="160"/>
      <c r="C86" s="161"/>
      <c r="D86" s="161"/>
      <c r="E86" s="161"/>
      <c r="F86" s="161"/>
      <c r="G86" s="161"/>
      <c r="H86" s="161"/>
      <c r="I86" s="161"/>
      <c r="K86" s="161"/>
      <c r="L86" s="161"/>
      <c r="M86" s="164"/>
      <c r="N86" s="161"/>
      <c r="O86" s="161"/>
      <c r="P86" s="161"/>
      <c r="Q86" s="161"/>
      <c r="R86" s="161"/>
      <c r="S86" s="161"/>
      <c r="T86" s="161"/>
      <c r="U86" s="161"/>
      <c r="V86" s="161"/>
    </row>
    <row r="87" spans="2:22" ht="20.100000000000001" customHeight="1">
      <c r="B87" s="160"/>
      <c r="C87" s="161"/>
      <c r="D87" s="161"/>
      <c r="E87" s="161"/>
      <c r="F87" s="161"/>
      <c r="G87" s="161"/>
      <c r="H87" s="161"/>
      <c r="I87" s="161"/>
      <c r="K87" s="161"/>
      <c r="L87" s="161"/>
      <c r="M87" s="164"/>
      <c r="N87" s="161"/>
      <c r="O87" s="161"/>
      <c r="P87" s="161"/>
      <c r="Q87" s="161"/>
      <c r="R87" s="161"/>
      <c r="S87" s="161"/>
      <c r="T87" s="161"/>
      <c r="U87" s="161"/>
      <c r="V87" s="161"/>
    </row>
    <row r="88" spans="2:22" ht="20.100000000000001" customHeight="1">
      <c r="B88" s="160"/>
      <c r="C88" s="161"/>
      <c r="D88" s="161"/>
      <c r="E88" s="161"/>
      <c r="F88" s="161"/>
      <c r="G88" s="161"/>
      <c r="H88" s="161"/>
      <c r="I88" s="161"/>
      <c r="K88" s="161"/>
      <c r="L88" s="161"/>
      <c r="M88" s="164"/>
      <c r="N88" s="161"/>
      <c r="O88" s="161"/>
      <c r="P88" s="161"/>
      <c r="Q88" s="161"/>
      <c r="R88" s="161"/>
      <c r="S88" s="161"/>
      <c r="T88" s="161"/>
      <c r="U88" s="161"/>
      <c r="V88" s="161"/>
    </row>
    <row r="89" spans="2:22" ht="20.100000000000001" customHeight="1">
      <c r="B89" s="160"/>
      <c r="C89" s="161"/>
      <c r="D89" s="161"/>
      <c r="E89" s="161"/>
      <c r="F89" s="161"/>
      <c r="G89" s="161"/>
      <c r="H89" s="161"/>
      <c r="I89" s="161"/>
      <c r="K89" s="161"/>
      <c r="L89" s="161"/>
      <c r="M89" s="164"/>
      <c r="N89" s="161"/>
      <c r="O89" s="161"/>
      <c r="P89" s="161"/>
      <c r="Q89" s="161"/>
      <c r="R89" s="161"/>
      <c r="S89" s="161"/>
      <c r="T89" s="161"/>
      <c r="U89" s="161"/>
      <c r="V89" s="161"/>
    </row>
    <row r="90" spans="2:22" ht="20.100000000000001" customHeight="1">
      <c r="B90" s="160"/>
      <c r="C90" s="161"/>
      <c r="D90" s="161"/>
      <c r="E90" s="161"/>
      <c r="F90" s="161"/>
      <c r="G90" s="161"/>
      <c r="H90" s="161"/>
      <c r="I90" s="161"/>
      <c r="K90" s="161"/>
      <c r="L90" s="161"/>
      <c r="M90" s="164"/>
      <c r="N90" s="161"/>
      <c r="O90" s="161"/>
      <c r="P90" s="161"/>
      <c r="Q90" s="161"/>
      <c r="R90" s="161"/>
      <c r="S90" s="161"/>
      <c r="T90" s="161"/>
      <c r="U90" s="161"/>
      <c r="V90" s="161"/>
    </row>
    <row r="91" spans="2:22" ht="20.100000000000001" customHeight="1">
      <c r="B91" s="160"/>
      <c r="C91" s="161"/>
      <c r="D91" s="161"/>
      <c r="E91" s="161"/>
      <c r="F91" s="161"/>
      <c r="G91" s="161"/>
      <c r="H91" s="161"/>
      <c r="I91" s="161"/>
      <c r="K91" s="161"/>
      <c r="L91" s="161"/>
      <c r="M91" s="164"/>
      <c r="N91" s="161"/>
      <c r="O91" s="161"/>
      <c r="P91" s="161"/>
      <c r="Q91" s="161"/>
      <c r="R91" s="161"/>
      <c r="S91" s="161"/>
      <c r="T91" s="161"/>
      <c r="U91" s="161"/>
      <c r="V91" s="161"/>
    </row>
    <row r="92" spans="2:22" ht="20.100000000000001" customHeight="1">
      <c r="B92" s="160"/>
      <c r="C92" s="161"/>
      <c r="D92" s="161"/>
      <c r="E92" s="161"/>
      <c r="F92" s="161"/>
      <c r="G92" s="161"/>
      <c r="H92" s="161"/>
      <c r="I92" s="161"/>
      <c r="K92" s="161"/>
      <c r="L92" s="161"/>
      <c r="M92" s="164"/>
      <c r="N92" s="161"/>
      <c r="O92" s="161"/>
      <c r="P92" s="161"/>
      <c r="Q92" s="161"/>
      <c r="R92" s="161"/>
      <c r="S92" s="161"/>
      <c r="T92" s="161"/>
      <c r="U92" s="161"/>
      <c r="V92" s="161"/>
    </row>
    <row r="93" spans="2:22" ht="20.100000000000001" customHeight="1">
      <c r="B93" s="160"/>
      <c r="C93" s="161"/>
      <c r="D93" s="161"/>
      <c r="E93" s="161"/>
      <c r="F93" s="161"/>
      <c r="G93" s="161"/>
      <c r="H93" s="161"/>
      <c r="I93" s="161"/>
      <c r="K93" s="161"/>
      <c r="L93" s="161"/>
      <c r="M93" s="164"/>
      <c r="N93" s="161"/>
      <c r="O93" s="161"/>
      <c r="P93" s="161"/>
      <c r="Q93" s="161"/>
      <c r="R93" s="161"/>
      <c r="S93" s="161"/>
      <c r="T93" s="161"/>
      <c r="U93" s="161"/>
      <c r="V93" s="161"/>
    </row>
    <row r="94" spans="2:22" ht="20.100000000000001" customHeight="1">
      <c r="B94" s="160"/>
      <c r="C94" s="161"/>
      <c r="D94" s="161"/>
      <c r="E94" s="161"/>
      <c r="F94" s="161"/>
      <c r="G94" s="161"/>
      <c r="H94" s="161"/>
      <c r="I94" s="161"/>
      <c r="K94" s="161"/>
      <c r="L94" s="161"/>
      <c r="M94" s="164"/>
      <c r="N94" s="161"/>
      <c r="O94" s="161"/>
      <c r="P94" s="161"/>
      <c r="Q94" s="161"/>
      <c r="R94" s="161"/>
      <c r="S94" s="161"/>
      <c r="T94" s="161"/>
      <c r="U94" s="161"/>
      <c r="V94" s="161"/>
    </row>
    <row r="95" spans="2:22" ht="20.100000000000001" customHeight="1">
      <c r="B95" s="160"/>
      <c r="C95" s="161"/>
      <c r="D95" s="161"/>
      <c r="E95" s="161"/>
      <c r="F95" s="161"/>
      <c r="G95" s="161"/>
      <c r="H95" s="161"/>
      <c r="I95" s="161"/>
      <c r="K95" s="161"/>
      <c r="L95" s="161"/>
      <c r="M95" s="164"/>
      <c r="N95" s="161"/>
      <c r="O95" s="161"/>
      <c r="P95" s="161"/>
      <c r="Q95" s="161"/>
      <c r="R95" s="161"/>
      <c r="S95" s="161"/>
      <c r="T95" s="161"/>
      <c r="U95" s="161"/>
      <c r="V95" s="161"/>
    </row>
    <row r="96" spans="2:22" ht="20.100000000000001" customHeight="1">
      <c r="B96" s="160"/>
      <c r="C96" s="161"/>
      <c r="D96" s="161"/>
    </row>
    <row r="97" spans="2:4" ht="20.100000000000001" customHeight="1">
      <c r="B97" s="160"/>
      <c r="C97" s="161"/>
      <c r="D97" s="161"/>
    </row>
    <row r="98" spans="2:4" ht="20.100000000000001" customHeight="1">
      <c r="B98" s="160"/>
      <c r="C98" s="161"/>
      <c r="D98" s="161"/>
    </row>
    <row r="99" spans="2:4" ht="20.100000000000001" customHeight="1">
      <c r="B99" s="160"/>
      <c r="C99" s="161"/>
      <c r="D99" s="161"/>
    </row>
    <row r="100" spans="2:4" ht="20.100000000000001" customHeight="1">
      <c r="B100" s="160"/>
      <c r="C100" s="161"/>
      <c r="D100" s="161"/>
    </row>
    <row r="101" spans="2:4" ht="20.100000000000001" customHeight="1">
      <c r="B101" s="160"/>
      <c r="C101" s="161"/>
      <c r="D101" s="161"/>
    </row>
    <row r="102" spans="2:4" ht="20.100000000000001" customHeight="1">
      <c r="B102" s="160"/>
      <c r="C102" s="161"/>
      <c r="D102" s="161"/>
    </row>
    <row r="103" spans="2:4" ht="20.100000000000001" customHeight="1">
      <c r="B103" s="160"/>
      <c r="C103" s="161"/>
      <c r="D103" s="161"/>
    </row>
    <row r="104" spans="2:4" ht="20.100000000000001" customHeight="1">
      <c r="B104" s="160"/>
      <c r="C104" s="161"/>
      <c r="D104" s="161"/>
    </row>
    <row r="105" spans="2:4" ht="20.100000000000001" customHeight="1">
      <c r="B105" s="160"/>
      <c r="C105" s="161"/>
      <c r="D105" s="161"/>
    </row>
    <row r="106" spans="2:4" ht="20.100000000000001" customHeight="1">
      <c r="B106" s="160"/>
      <c r="C106" s="161"/>
      <c r="D106" s="161"/>
    </row>
  </sheetData>
  <mergeCells count="21">
    <mergeCell ref="A1:V1"/>
    <mergeCell ref="A2:V2"/>
    <mergeCell ref="C4:C6"/>
    <mergeCell ref="P5:P6"/>
    <mergeCell ref="Q5:Q6"/>
    <mergeCell ref="V5:V6"/>
    <mergeCell ref="N4:N6"/>
    <mergeCell ref="E4:E6"/>
    <mergeCell ref="F4:F6"/>
    <mergeCell ref="R5:R6"/>
    <mergeCell ref="I4:I6"/>
    <mergeCell ref="G4:G6"/>
    <mergeCell ref="M4:M6"/>
    <mergeCell ref="L4:L6"/>
    <mergeCell ref="K4:K6"/>
    <mergeCell ref="O4:O6"/>
    <mergeCell ref="J4:J6"/>
    <mergeCell ref="S5:S6"/>
    <mergeCell ref="U5:U6"/>
    <mergeCell ref="H4:H6"/>
    <mergeCell ref="T5:T6"/>
  </mergeCells>
  <phoneticPr fontId="0" type="noConversion"/>
  <printOptions horizontalCentered="1"/>
  <pageMargins left="0" right="0" top="0.70866141732283472" bottom="0.59055118110236227" header="0.11811023622047245" footer="0.11811023622047245"/>
  <pageSetup paperSize="9" scale="40" orientation="landscape" r:id="rId1"/>
  <headerFooter alignWithMargins="0">
    <oddFooter>&amp;CEkteki dipnotlar bu finansal tabloların tamamlayıcısıdır.
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 enableFormatConditionsCalculation="0"/>
  <dimension ref="A1:P118"/>
  <sheetViews>
    <sheetView tabSelected="1" view="pageBreakPreview" zoomScale="60" workbookViewId="0"/>
  </sheetViews>
  <sheetFormatPr defaultRowHeight="12.75"/>
  <cols>
    <col min="1" max="1" width="2.7109375" style="4" customWidth="1"/>
    <col min="2" max="2" width="7.5703125" style="4" customWidth="1"/>
    <col min="3" max="3" width="98.7109375" style="4" customWidth="1"/>
    <col min="4" max="4" width="8.42578125" style="4" customWidth="1"/>
    <col min="5" max="5" width="37.42578125" style="4" customWidth="1"/>
    <col min="6" max="6" width="38.42578125" style="4" customWidth="1"/>
    <col min="7" max="7" width="9.85546875" style="4" bestFit="1" customWidth="1"/>
    <col min="8" max="8" width="13.42578125" style="4" bestFit="1" customWidth="1"/>
    <col min="9" max="9" width="9.85546875" style="4" bestFit="1" customWidth="1"/>
    <col min="10" max="16384" width="9.140625" style="4"/>
  </cols>
  <sheetData>
    <row r="1" spans="1:16" ht="12.75" customHeight="1">
      <c r="A1" s="390"/>
      <c r="B1" s="391"/>
      <c r="C1" s="392"/>
      <c r="D1" s="393"/>
      <c r="E1" s="394"/>
      <c r="F1" s="395"/>
      <c r="G1" s="80"/>
      <c r="H1" s="80"/>
      <c r="I1" s="80"/>
      <c r="J1" s="80"/>
    </row>
    <row r="2" spans="1:16" ht="15.75">
      <c r="A2" s="474" t="s">
        <v>518</v>
      </c>
      <c r="B2" s="475"/>
      <c r="C2" s="475"/>
      <c r="D2" s="475"/>
      <c r="E2" s="475"/>
      <c r="F2" s="476"/>
      <c r="G2" s="80"/>
      <c r="H2" s="80"/>
      <c r="I2" s="80"/>
      <c r="J2" s="80"/>
    </row>
    <row r="3" spans="1:16" ht="12.75" customHeight="1">
      <c r="A3" s="396"/>
      <c r="B3" s="81"/>
      <c r="C3" s="82"/>
      <c r="D3" s="83"/>
      <c r="E3" s="84"/>
      <c r="F3" s="397"/>
      <c r="G3" s="80"/>
      <c r="H3" s="80"/>
      <c r="I3" s="80"/>
      <c r="J3" s="80"/>
    </row>
    <row r="4" spans="1:16" ht="15.75" customHeight="1">
      <c r="A4" s="398"/>
      <c r="B4" s="85"/>
      <c r="C4" s="86"/>
      <c r="D4" s="471" t="s">
        <v>0</v>
      </c>
      <c r="E4" s="472"/>
      <c r="F4" s="473"/>
      <c r="G4" s="80"/>
      <c r="H4" s="80"/>
      <c r="I4" s="80"/>
      <c r="J4" s="80"/>
    </row>
    <row r="5" spans="1:16" ht="15.75">
      <c r="A5" s="286"/>
      <c r="B5" s="87"/>
      <c r="C5" s="88"/>
      <c r="D5" s="89"/>
      <c r="E5" s="89" t="s">
        <v>324</v>
      </c>
      <c r="F5" s="399" t="s">
        <v>205</v>
      </c>
    </row>
    <row r="6" spans="1:16" ht="15.75">
      <c r="A6" s="286"/>
      <c r="B6" s="87"/>
      <c r="C6" s="88"/>
      <c r="D6" s="90"/>
      <c r="E6" s="105" t="str">
        <f>+gt!E6</f>
        <v>Bağımsız Sınırlı Denetimden Geçmiş</v>
      </c>
      <c r="F6" s="400" t="str">
        <f>+gt!F6</f>
        <v>Bağımsız Sınırlı Denetimden Geçmiş</v>
      </c>
    </row>
    <row r="7" spans="1:16" ht="23.25" customHeight="1">
      <c r="A7" s="374"/>
      <c r="B7" s="91"/>
      <c r="C7" s="92"/>
      <c r="D7" s="93" t="s">
        <v>4</v>
      </c>
      <c r="E7" s="94" t="s">
        <v>581</v>
      </c>
      <c r="F7" s="309" t="str">
        <f>+özkaynak!C10</f>
        <v>(01/01-31/03/2009)</v>
      </c>
    </row>
    <row r="8" spans="1:16" ht="18.75" customHeight="1">
      <c r="A8" s="288"/>
      <c r="B8" s="109"/>
      <c r="C8" s="110"/>
      <c r="D8" s="111"/>
      <c r="E8" s="114"/>
      <c r="F8" s="401"/>
    </row>
    <row r="9" spans="1:16" ht="15.75">
      <c r="A9" s="286"/>
      <c r="B9" s="96" t="s">
        <v>430</v>
      </c>
      <c r="C9" s="97" t="s">
        <v>431</v>
      </c>
      <c r="D9" s="112"/>
      <c r="E9" s="90"/>
      <c r="F9" s="402"/>
    </row>
    <row r="10" spans="1:16" ht="12.75" customHeight="1">
      <c r="A10" s="286"/>
      <c r="B10" s="96"/>
      <c r="C10" s="97"/>
      <c r="D10" s="112"/>
      <c r="E10" s="90"/>
      <c r="F10" s="402"/>
      <c r="G10" s="100"/>
    </row>
    <row r="11" spans="1:16" ht="15.75">
      <c r="A11" s="286"/>
      <c r="B11" s="98" t="s">
        <v>327</v>
      </c>
      <c r="C11" s="99" t="s">
        <v>565</v>
      </c>
      <c r="D11" s="112"/>
      <c r="E11" s="107">
        <f>SUM(E13:E21)</f>
        <v>67205</v>
      </c>
      <c r="F11" s="316">
        <v>-55142</v>
      </c>
      <c r="G11" s="100"/>
    </row>
    <row r="12" spans="1:16" ht="12.75" customHeight="1">
      <c r="A12" s="286"/>
      <c r="B12" s="96"/>
      <c r="C12" s="95"/>
      <c r="D12" s="112"/>
      <c r="E12" s="106"/>
      <c r="F12" s="403"/>
      <c r="G12" s="100"/>
    </row>
    <row r="13" spans="1:16" ht="15.75">
      <c r="A13" s="286"/>
      <c r="B13" s="101" t="s">
        <v>432</v>
      </c>
      <c r="C13" s="95" t="s">
        <v>563</v>
      </c>
      <c r="D13" s="112"/>
      <c r="E13" s="106">
        <v>260579</v>
      </c>
      <c r="F13" s="403">
        <v>291006</v>
      </c>
      <c r="G13" s="16"/>
      <c r="H13" s="16"/>
      <c r="P13" s="16"/>
    </row>
    <row r="14" spans="1:16" ht="15.75">
      <c r="A14" s="286"/>
      <c r="B14" s="101" t="s">
        <v>433</v>
      </c>
      <c r="C14" s="95" t="s">
        <v>564</v>
      </c>
      <c r="D14" s="112"/>
      <c r="E14" s="106">
        <v>-157363</v>
      </c>
      <c r="F14" s="403">
        <v>-178619</v>
      </c>
      <c r="G14" s="16"/>
      <c r="H14" s="16"/>
      <c r="P14" s="16"/>
    </row>
    <row r="15" spans="1:16" ht="15.75">
      <c r="A15" s="286"/>
      <c r="B15" s="101" t="s">
        <v>434</v>
      </c>
      <c r="C15" s="95" t="s">
        <v>435</v>
      </c>
      <c r="D15" s="112"/>
      <c r="E15" s="106">
        <v>0</v>
      </c>
      <c r="F15" s="403">
        <v>0</v>
      </c>
      <c r="H15" s="16"/>
    </row>
    <row r="16" spans="1:16" ht="15.75">
      <c r="A16" s="286"/>
      <c r="B16" s="101" t="s">
        <v>436</v>
      </c>
      <c r="C16" s="95" t="s">
        <v>349</v>
      </c>
      <c r="D16" s="112"/>
      <c r="E16" s="106">
        <v>75925</v>
      </c>
      <c r="F16" s="403">
        <v>78679</v>
      </c>
      <c r="H16" s="16"/>
    </row>
    <row r="17" spans="1:16" ht="15.75">
      <c r="A17" s="286"/>
      <c r="B17" s="101" t="s">
        <v>437</v>
      </c>
      <c r="C17" s="95" t="s">
        <v>438</v>
      </c>
      <c r="D17" s="112"/>
      <c r="E17" s="106">
        <v>23540</v>
      </c>
      <c r="F17" s="403">
        <v>12700</v>
      </c>
      <c r="G17" s="16"/>
      <c r="H17" s="16"/>
      <c r="P17" s="16"/>
    </row>
    <row r="18" spans="1:16" ht="15.75">
      <c r="A18" s="286"/>
      <c r="B18" s="101" t="s">
        <v>439</v>
      </c>
      <c r="C18" s="95" t="s">
        <v>440</v>
      </c>
      <c r="D18" s="112"/>
      <c r="E18" s="106">
        <v>4759</v>
      </c>
      <c r="F18" s="403">
        <v>4245</v>
      </c>
      <c r="H18" s="16"/>
    </row>
    <row r="19" spans="1:16" ht="15.75">
      <c r="A19" s="286"/>
      <c r="B19" s="101" t="s">
        <v>441</v>
      </c>
      <c r="C19" s="95" t="s">
        <v>442</v>
      </c>
      <c r="D19" s="112"/>
      <c r="E19" s="106">
        <v>-61114</v>
      </c>
      <c r="F19" s="403">
        <v>-65384</v>
      </c>
      <c r="H19" s="16"/>
    </row>
    <row r="20" spans="1:16" ht="15.75">
      <c r="A20" s="286"/>
      <c r="B20" s="101" t="s">
        <v>443</v>
      </c>
      <c r="C20" s="95" t="s">
        <v>444</v>
      </c>
      <c r="D20" s="112"/>
      <c r="E20" s="106">
        <v>-22516</v>
      </c>
      <c r="F20" s="403">
        <v>-18297</v>
      </c>
      <c r="H20" s="16"/>
    </row>
    <row r="21" spans="1:16" ht="15.75">
      <c r="A21" s="286"/>
      <c r="B21" s="101" t="s">
        <v>445</v>
      </c>
      <c r="C21" s="95" t="s">
        <v>89</v>
      </c>
      <c r="D21" s="112"/>
      <c r="E21" s="106">
        <v>-56605</v>
      </c>
      <c r="F21" s="403">
        <v>-179472</v>
      </c>
      <c r="G21" s="16"/>
      <c r="H21" s="16"/>
      <c r="I21" s="16"/>
    </row>
    <row r="22" spans="1:16" ht="12.75" customHeight="1">
      <c r="A22" s="286"/>
      <c r="B22" s="87"/>
      <c r="C22" s="95"/>
      <c r="D22" s="112"/>
      <c r="E22" s="106"/>
      <c r="F22" s="403"/>
      <c r="G22" s="100"/>
      <c r="P22" s="100"/>
    </row>
    <row r="23" spans="1:16" ht="15.75">
      <c r="A23" s="286"/>
      <c r="B23" s="98" t="s">
        <v>135</v>
      </c>
      <c r="C23" s="99" t="s">
        <v>446</v>
      </c>
      <c r="D23" s="112"/>
      <c r="E23" s="107">
        <f>SUM(E25:E34)</f>
        <v>-319120</v>
      </c>
      <c r="F23" s="316">
        <v>812123</v>
      </c>
      <c r="G23" s="100"/>
      <c r="P23" s="100"/>
    </row>
    <row r="24" spans="1:16" ht="12.75" customHeight="1">
      <c r="A24" s="286"/>
      <c r="B24" s="87"/>
      <c r="C24" s="95"/>
      <c r="D24" s="112"/>
      <c r="E24" s="106"/>
      <c r="F24" s="403"/>
      <c r="G24" s="100"/>
      <c r="P24" s="100"/>
    </row>
    <row r="25" spans="1:16" ht="15.75">
      <c r="A25" s="286"/>
      <c r="B25" s="101" t="s">
        <v>447</v>
      </c>
      <c r="C25" s="95" t="s">
        <v>448</v>
      </c>
      <c r="D25" s="112"/>
      <c r="E25" s="106">
        <v>0</v>
      </c>
      <c r="F25" s="403">
        <v>0</v>
      </c>
      <c r="G25" s="16"/>
    </row>
    <row r="26" spans="1:16" ht="15.75">
      <c r="A26" s="286"/>
      <c r="B26" s="101" t="s">
        <v>449</v>
      </c>
      <c r="C26" s="18" t="s">
        <v>450</v>
      </c>
      <c r="D26" s="112"/>
      <c r="E26" s="106">
        <v>0</v>
      </c>
      <c r="F26" s="403">
        <v>0</v>
      </c>
      <c r="G26" s="16"/>
    </row>
    <row r="27" spans="1:16" ht="15.75">
      <c r="A27" s="286"/>
      <c r="B27" s="101" t="s">
        <v>451</v>
      </c>
      <c r="C27" s="95" t="s">
        <v>452</v>
      </c>
      <c r="D27" s="112"/>
      <c r="E27" s="106">
        <v>0</v>
      </c>
      <c r="F27" s="403">
        <v>0</v>
      </c>
      <c r="G27" s="16"/>
    </row>
    <row r="28" spans="1:16" ht="15.75">
      <c r="A28" s="286"/>
      <c r="B28" s="101" t="s">
        <v>453</v>
      </c>
      <c r="C28" s="95" t="s">
        <v>454</v>
      </c>
      <c r="D28" s="112"/>
      <c r="E28" s="106">
        <v>-491389</v>
      </c>
      <c r="F28" s="403">
        <v>-198288</v>
      </c>
      <c r="G28" s="16"/>
    </row>
    <row r="29" spans="1:16" ht="15.75">
      <c r="A29" s="286"/>
      <c r="B29" s="101" t="s">
        <v>455</v>
      </c>
      <c r="C29" s="95" t="s">
        <v>456</v>
      </c>
      <c r="D29" s="112"/>
      <c r="E29" s="106">
        <v>-36862</v>
      </c>
      <c r="F29" s="403">
        <v>3293</v>
      </c>
      <c r="G29" s="16"/>
      <c r="P29" s="16"/>
    </row>
    <row r="30" spans="1:16" ht="15.75">
      <c r="A30" s="286"/>
      <c r="B30" s="101" t="s">
        <v>457</v>
      </c>
      <c r="C30" s="95" t="s">
        <v>458</v>
      </c>
      <c r="D30" s="112"/>
      <c r="E30" s="106">
        <v>32281</v>
      </c>
      <c r="F30" s="403">
        <v>11902</v>
      </c>
      <c r="G30" s="16"/>
    </row>
    <row r="31" spans="1:16" ht="15.75">
      <c r="A31" s="286"/>
      <c r="B31" s="101" t="s">
        <v>459</v>
      </c>
      <c r="C31" s="95" t="s">
        <v>460</v>
      </c>
      <c r="D31" s="112"/>
      <c r="E31" s="106">
        <v>180994</v>
      </c>
      <c r="F31" s="403">
        <v>948776</v>
      </c>
      <c r="G31" s="16"/>
    </row>
    <row r="32" spans="1:16" ht="15.75">
      <c r="A32" s="286"/>
      <c r="B32" s="101" t="s">
        <v>461</v>
      </c>
      <c r="C32" s="95" t="s">
        <v>462</v>
      </c>
      <c r="D32" s="112"/>
      <c r="E32" s="106">
        <v>-10196</v>
      </c>
      <c r="F32" s="403">
        <v>28601</v>
      </c>
      <c r="G32" s="16"/>
    </row>
    <row r="33" spans="1:16" ht="15.75">
      <c r="A33" s="286"/>
      <c r="B33" s="101" t="s">
        <v>463</v>
      </c>
      <c r="C33" s="95" t="s">
        <v>464</v>
      </c>
      <c r="D33" s="112"/>
      <c r="E33" s="106">
        <v>0</v>
      </c>
      <c r="F33" s="403">
        <v>0</v>
      </c>
      <c r="G33" s="16"/>
    </row>
    <row r="34" spans="1:16" ht="15.75">
      <c r="A34" s="286"/>
      <c r="B34" s="101" t="s">
        <v>465</v>
      </c>
      <c r="C34" s="95" t="s">
        <v>466</v>
      </c>
      <c r="D34" s="112"/>
      <c r="E34" s="106">
        <v>6052</v>
      </c>
      <c r="F34" s="403">
        <v>17839</v>
      </c>
      <c r="G34" s="16"/>
      <c r="P34" s="100"/>
    </row>
    <row r="35" spans="1:16" ht="12.75" customHeight="1">
      <c r="A35" s="286"/>
      <c r="B35" s="96"/>
      <c r="C35" s="95"/>
      <c r="D35" s="87"/>
      <c r="E35" s="108"/>
      <c r="F35" s="315"/>
      <c r="G35" s="100"/>
      <c r="P35" s="100"/>
    </row>
    <row r="36" spans="1:16" ht="15.75">
      <c r="A36" s="286"/>
      <c r="B36" s="96" t="s">
        <v>8</v>
      </c>
      <c r="C36" s="99" t="s">
        <v>467</v>
      </c>
      <c r="D36" s="112"/>
      <c r="E36" s="107">
        <f>SUM(E11,E23)</f>
        <v>-251915</v>
      </c>
      <c r="F36" s="316">
        <v>756981</v>
      </c>
      <c r="G36" s="100"/>
      <c r="P36" s="100"/>
    </row>
    <row r="37" spans="1:16" ht="12.75" customHeight="1">
      <c r="A37" s="286"/>
      <c r="B37" s="96"/>
      <c r="C37" s="95"/>
      <c r="D37" s="87"/>
      <c r="E37" s="108"/>
      <c r="F37" s="315"/>
      <c r="G37" s="100"/>
      <c r="P37" s="100"/>
    </row>
    <row r="38" spans="1:16" ht="15.75">
      <c r="A38" s="286"/>
      <c r="B38" s="96" t="s">
        <v>468</v>
      </c>
      <c r="C38" s="97" t="s">
        <v>469</v>
      </c>
      <c r="D38" s="87"/>
      <c r="E38" s="108"/>
      <c r="F38" s="315"/>
      <c r="G38" s="100"/>
      <c r="P38" s="100"/>
    </row>
    <row r="39" spans="1:16" ht="12.75" customHeight="1">
      <c r="A39" s="286"/>
      <c r="B39" s="87"/>
      <c r="C39" s="95"/>
      <c r="D39" s="87"/>
      <c r="E39" s="108"/>
      <c r="F39" s="315"/>
      <c r="G39" s="100"/>
      <c r="P39" s="100"/>
    </row>
    <row r="40" spans="1:16" ht="15.75">
      <c r="A40" s="286"/>
      <c r="B40" s="96" t="s">
        <v>11</v>
      </c>
      <c r="C40" s="99" t="s">
        <v>470</v>
      </c>
      <c r="D40" s="112"/>
      <c r="E40" s="107">
        <f>SUM(E42:E50)</f>
        <v>-176972</v>
      </c>
      <c r="F40" s="316">
        <v>-46032</v>
      </c>
    </row>
    <row r="41" spans="1:16" ht="12.75" customHeight="1">
      <c r="A41" s="286"/>
      <c r="B41" s="87"/>
      <c r="C41" s="95"/>
      <c r="D41" s="87"/>
      <c r="E41" s="108"/>
      <c r="F41" s="315"/>
    </row>
    <row r="42" spans="1:16" ht="15.75">
      <c r="A42" s="286"/>
      <c r="B42" s="102" t="s">
        <v>14</v>
      </c>
      <c r="C42" s="95" t="s">
        <v>566</v>
      </c>
      <c r="D42" s="112"/>
      <c r="E42" s="106">
        <v>-21548</v>
      </c>
      <c r="F42" s="403">
        <v>0</v>
      </c>
    </row>
    <row r="43" spans="1:16" ht="15.75">
      <c r="A43" s="286"/>
      <c r="B43" s="102" t="s">
        <v>22</v>
      </c>
      <c r="C43" s="95" t="s">
        <v>567</v>
      </c>
      <c r="D43" s="112"/>
      <c r="E43" s="106">
        <v>0</v>
      </c>
      <c r="F43" s="403">
        <v>0</v>
      </c>
    </row>
    <row r="44" spans="1:16" ht="15.75">
      <c r="A44" s="286"/>
      <c r="B44" s="102" t="s">
        <v>27</v>
      </c>
      <c r="C44" s="95" t="s">
        <v>471</v>
      </c>
      <c r="D44" s="112"/>
      <c r="E44" s="106">
        <v>-8575</v>
      </c>
      <c r="F44" s="403">
        <v>-6846</v>
      </c>
      <c r="H44" s="16"/>
      <c r="I44" s="16"/>
    </row>
    <row r="45" spans="1:16" ht="15.75">
      <c r="A45" s="286"/>
      <c r="B45" s="102" t="s">
        <v>345</v>
      </c>
      <c r="C45" s="95" t="s">
        <v>472</v>
      </c>
      <c r="D45" s="112"/>
      <c r="E45" s="106">
        <v>3151</v>
      </c>
      <c r="F45" s="403">
        <v>10814</v>
      </c>
    </row>
    <row r="46" spans="1:16" ht="15.75">
      <c r="A46" s="286"/>
      <c r="B46" s="102" t="s">
        <v>346</v>
      </c>
      <c r="C46" s="95" t="s">
        <v>473</v>
      </c>
      <c r="D46" s="112"/>
      <c r="E46" s="106">
        <v>-100000</v>
      </c>
      <c r="F46" s="403">
        <v>-25000</v>
      </c>
    </row>
    <row r="47" spans="1:16" ht="15.75">
      <c r="A47" s="286"/>
      <c r="B47" s="102" t="s">
        <v>474</v>
      </c>
      <c r="C47" s="95" t="s">
        <v>475</v>
      </c>
      <c r="D47" s="112"/>
      <c r="E47" s="106">
        <v>0</v>
      </c>
      <c r="F47" s="403">
        <v>0</v>
      </c>
    </row>
    <row r="48" spans="1:16" ht="15.75">
      <c r="A48" s="286"/>
      <c r="B48" s="102" t="s">
        <v>476</v>
      </c>
      <c r="C48" s="95" t="s">
        <v>477</v>
      </c>
      <c r="D48" s="112"/>
      <c r="E48" s="106">
        <v>-50000</v>
      </c>
      <c r="F48" s="403">
        <v>-25000</v>
      </c>
    </row>
    <row r="49" spans="1:6" ht="15.75">
      <c r="A49" s="286"/>
      <c r="B49" s="102" t="s">
        <v>478</v>
      </c>
      <c r="C49" s="95" t="s">
        <v>479</v>
      </c>
      <c r="D49" s="112"/>
      <c r="E49" s="106">
        <v>0</v>
      </c>
      <c r="F49" s="403">
        <v>0</v>
      </c>
    </row>
    <row r="50" spans="1:6" ht="15.75">
      <c r="A50" s="286"/>
      <c r="B50" s="102" t="s">
        <v>480</v>
      </c>
      <c r="C50" s="95" t="s">
        <v>89</v>
      </c>
      <c r="D50" s="112"/>
      <c r="E50" s="106">
        <v>0</v>
      </c>
      <c r="F50" s="403">
        <v>0</v>
      </c>
    </row>
    <row r="51" spans="1:6" ht="12.75" customHeight="1">
      <c r="A51" s="286"/>
      <c r="B51" s="87"/>
      <c r="C51" s="95"/>
      <c r="D51" s="112"/>
      <c r="E51" s="106"/>
      <c r="F51" s="403"/>
    </row>
    <row r="52" spans="1:6" ht="15.75">
      <c r="A52" s="286"/>
      <c r="B52" s="96" t="s">
        <v>481</v>
      </c>
      <c r="C52" s="97" t="s">
        <v>482</v>
      </c>
      <c r="D52" s="112"/>
      <c r="E52" s="106"/>
      <c r="F52" s="403"/>
    </row>
    <row r="53" spans="1:6" ht="12.75" customHeight="1">
      <c r="A53" s="286"/>
      <c r="B53" s="87"/>
      <c r="C53" s="95"/>
      <c r="D53" s="112"/>
      <c r="E53" s="106"/>
      <c r="F53" s="403"/>
    </row>
    <row r="54" spans="1:6" ht="15.75">
      <c r="A54" s="286"/>
      <c r="B54" s="96" t="s">
        <v>28</v>
      </c>
      <c r="C54" s="99" t="s">
        <v>483</v>
      </c>
      <c r="D54" s="112"/>
      <c r="E54" s="107">
        <f>SUM(E56:E61)</f>
        <v>0</v>
      </c>
      <c r="F54" s="316">
        <v>-6</v>
      </c>
    </row>
    <row r="55" spans="1:6" ht="12.75" customHeight="1">
      <c r="A55" s="286"/>
      <c r="B55" s="96"/>
      <c r="C55" s="95"/>
      <c r="D55" s="112"/>
      <c r="E55" s="106"/>
      <c r="F55" s="403"/>
    </row>
    <row r="56" spans="1:6" ht="15.75">
      <c r="A56" s="286"/>
      <c r="B56" s="102" t="s">
        <v>484</v>
      </c>
      <c r="C56" s="95" t="s">
        <v>485</v>
      </c>
      <c r="D56" s="112"/>
      <c r="E56" s="106">
        <v>0</v>
      </c>
      <c r="F56" s="403">
        <v>0</v>
      </c>
    </row>
    <row r="57" spans="1:6" ht="15.75">
      <c r="A57" s="286"/>
      <c r="B57" s="102" t="s">
        <v>486</v>
      </c>
      <c r="C57" s="95" t="s">
        <v>487</v>
      </c>
      <c r="D57" s="112"/>
      <c r="E57" s="106">
        <v>0</v>
      </c>
      <c r="F57" s="403">
        <v>0</v>
      </c>
    </row>
    <row r="58" spans="1:6" ht="15.75" customHeight="1">
      <c r="A58" s="286"/>
      <c r="B58" s="102" t="s">
        <v>488</v>
      </c>
      <c r="C58" s="95" t="s">
        <v>499</v>
      </c>
      <c r="D58" s="112"/>
      <c r="E58" s="106">
        <v>0</v>
      </c>
      <c r="F58" s="403">
        <v>0</v>
      </c>
    </row>
    <row r="59" spans="1:6" ht="15" customHeight="1">
      <c r="A59" s="286"/>
      <c r="B59" s="102" t="s">
        <v>489</v>
      </c>
      <c r="C59" s="95" t="s">
        <v>590</v>
      </c>
      <c r="D59" s="112"/>
      <c r="E59" s="106">
        <v>0</v>
      </c>
      <c r="F59" s="403">
        <v>0</v>
      </c>
    </row>
    <row r="60" spans="1:6" ht="13.5" customHeight="1">
      <c r="A60" s="286"/>
      <c r="B60" s="102" t="s">
        <v>490</v>
      </c>
      <c r="C60" s="95" t="s">
        <v>491</v>
      </c>
      <c r="D60" s="112"/>
      <c r="E60" s="106">
        <v>0</v>
      </c>
      <c r="F60" s="403">
        <v>-6</v>
      </c>
    </row>
    <row r="61" spans="1:6" ht="15.75">
      <c r="A61" s="286"/>
      <c r="B61" s="102" t="s">
        <v>492</v>
      </c>
      <c r="C61" s="95" t="s">
        <v>89</v>
      </c>
      <c r="D61" s="112"/>
      <c r="E61" s="106">
        <v>0</v>
      </c>
      <c r="F61" s="403">
        <v>0</v>
      </c>
    </row>
    <row r="62" spans="1:6" ht="12.75" customHeight="1">
      <c r="A62" s="286"/>
      <c r="B62" s="98"/>
      <c r="C62" s="95"/>
      <c r="D62" s="112"/>
      <c r="E62" s="106"/>
      <c r="F62" s="403"/>
    </row>
    <row r="63" spans="1:6" ht="15.75">
      <c r="A63" s="286"/>
      <c r="B63" s="96" t="s">
        <v>31</v>
      </c>
      <c r="C63" s="99" t="s">
        <v>493</v>
      </c>
      <c r="D63" s="112"/>
      <c r="E63" s="107">
        <v>-1637</v>
      </c>
      <c r="F63" s="316">
        <v>407</v>
      </c>
    </row>
    <row r="64" spans="1:6" ht="12.75" customHeight="1">
      <c r="A64" s="286"/>
      <c r="B64" s="87"/>
      <c r="C64" s="95"/>
      <c r="D64" s="87"/>
      <c r="E64" s="108"/>
      <c r="F64" s="315"/>
    </row>
    <row r="65" spans="1:9" ht="15.75">
      <c r="A65" s="286"/>
      <c r="B65" s="96" t="s">
        <v>33</v>
      </c>
      <c r="C65" s="99" t="s">
        <v>494</v>
      </c>
      <c r="D65" s="112"/>
      <c r="E65" s="107">
        <f>E63+E54+E40+E36</f>
        <v>-430524</v>
      </c>
      <c r="F65" s="316">
        <v>711350</v>
      </c>
      <c r="I65" s="16"/>
    </row>
    <row r="66" spans="1:9" ht="12.75" customHeight="1">
      <c r="A66" s="286"/>
      <c r="B66" s="96"/>
      <c r="C66" s="97"/>
      <c r="D66" s="112"/>
      <c r="E66" s="106"/>
      <c r="F66" s="403"/>
    </row>
    <row r="67" spans="1:9" ht="18.75">
      <c r="A67" s="286"/>
      <c r="B67" s="96" t="s">
        <v>40</v>
      </c>
      <c r="C67" s="99" t="s">
        <v>496</v>
      </c>
      <c r="D67" s="113"/>
      <c r="E67" s="107">
        <v>2587490</v>
      </c>
      <c r="F67" s="316">
        <v>1240507</v>
      </c>
    </row>
    <row r="68" spans="1:9" ht="12.75" customHeight="1">
      <c r="A68" s="286"/>
      <c r="B68" s="96"/>
      <c r="C68" s="88"/>
      <c r="D68" s="112"/>
      <c r="E68" s="106"/>
      <c r="F68" s="403"/>
    </row>
    <row r="69" spans="1:9" ht="15.75">
      <c r="A69" s="286"/>
      <c r="B69" s="96" t="s">
        <v>52</v>
      </c>
      <c r="C69" s="99" t="s">
        <v>495</v>
      </c>
      <c r="D69" s="113"/>
      <c r="E69" s="107">
        <f>E65+E67</f>
        <v>2156966</v>
      </c>
      <c r="F69" s="316">
        <v>1951857</v>
      </c>
    </row>
    <row r="70" spans="1:9" ht="18.75">
      <c r="A70" s="404"/>
      <c r="B70" s="405"/>
      <c r="C70" s="406"/>
      <c r="D70" s="407"/>
      <c r="E70" s="408"/>
      <c r="F70" s="409"/>
    </row>
    <row r="71" spans="1:9" ht="15.75">
      <c r="C71" s="414" t="s">
        <v>589</v>
      </c>
      <c r="D71" s="103"/>
    </row>
    <row r="72" spans="1:9" ht="15.75">
      <c r="D72" s="103"/>
      <c r="E72" s="16"/>
    </row>
    <row r="78" spans="1:9" ht="15.75">
      <c r="D78" s="103"/>
    </row>
    <row r="79" spans="1:9" ht="15.75">
      <c r="D79" s="103"/>
    </row>
    <row r="80" spans="1:9" ht="15.75">
      <c r="D80" s="103"/>
    </row>
    <row r="81" spans="4:4" ht="15.75">
      <c r="D81" s="103"/>
    </row>
    <row r="82" spans="4:4" ht="15.75">
      <c r="D82" s="103"/>
    </row>
    <row r="83" spans="4:4" ht="15.75">
      <c r="D83" s="103"/>
    </row>
    <row r="84" spans="4:4" ht="15.75">
      <c r="D84" s="103"/>
    </row>
    <row r="85" spans="4:4" ht="15.75">
      <c r="D85" s="103"/>
    </row>
    <row r="86" spans="4:4" ht="15.75">
      <c r="D86" s="103"/>
    </row>
    <row r="87" spans="4:4" ht="15.75">
      <c r="D87" s="103"/>
    </row>
    <row r="88" spans="4:4" ht="15.75">
      <c r="D88" s="103"/>
    </row>
    <row r="89" spans="4:4" ht="15.75">
      <c r="D89" s="103"/>
    </row>
    <row r="90" spans="4:4" ht="15.75">
      <c r="D90" s="103"/>
    </row>
    <row r="91" spans="4:4" ht="15.75">
      <c r="D91" s="103"/>
    </row>
    <row r="92" spans="4:4" ht="15.75">
      <c r="D92" s="103"/>
    </row>
    <row r="93" spans="4:4" ht="15.75">
      <c r="D93" s="103"/>
    </row>
    <row r="94" spans="4:4" ht="15.75">
      <c r="D94" s="103"/>
    </row>
    <row r="95" spans="4:4" ht="15.75">
      <c r="D95" s="103"/>
    </row>
    <row r="96" spans="4:4" ht="15.75">
      <c r="D96" s="103"/>
    </row>
    <row r="97" spans="4:4" ht="15.75">
      <c r="D97" s="103"/>
    </row>
    <row r="98" spans="4:4" ht="15.75">
      <c r="D98" s="103"/>
    </row>
    <row r="99" spans="4:4" ht="15.75">
      <c r="D99" s="103"/>
    </row>
    <row r="100" spans="4:4" ht="15.75">
      <c r="D100" s="103"/>
    </row>
    <row r="101" spans="4:4" ht="15.75">
      <c r="D101" s="103"/>
    </row>
    <row r="102" spans="4:4" ht="15.75">
      <c r="D102" s="103"/>
    </row>
    <row r="103" spans="4:4" ht="15.75">
      <c r="D103" s="103"/>
    </row>
    <row r="104" spans="4:4" ht="15.75">
      <c r="D104" s="103"/>
    </row>
    <row r="105" spans="4:4" ht="15.75">
      <c r="D105" s="103"/>
    </row>
    <row r="106" spans="4:4" ht="15.75">
      <c r="D106" s="103"/>
    </row>
    <row r="107" spans="4:4" ht="15.75">
      <c r="D107" s="103"/>
    </row>
    <row r="108" spans="4:4" ht="15.75">
      <c r="D108" s="103"/>
    </row>
    <row r="109" spans="4:4" ht="15.75">
      <c r="D109" s="103"/>
    </row>
    <row r="110" spans="4:4" ht="15.75">
      <c r="D110" s="103"/>
    </row>
    <row r="111" spans="4:4" ht="15.75">
      <c r="D111" s="103"/>
    </row>
    <row r="112" spans="4:4" ht="15.75">
      <c r="D112" s="103"/>
    </row>
    <row r="113" spans="4:4" ht="15.75">
      <c r="D113" s="103"/>
    </row>
    <row r="114" spans="4:4" ht="15.75">
      <c r="D114" s="103"/>
    </row>
    <row r="115" spans="4:4" ht="15.75">
      <c r="D115" s="103"/>
    </row>
    <row r="116" spans="4:4" ht="15.75">
      <c r="D116" s="103"/>
    </row>
    <row r="117" spans="4:4" ht="15.75">
      <c r="D117" s="103"/>
    </row>
    <row r="118" spans="4:4" ht="15.75">
      <c r="D118" s="103"/>
    </row>
  </sheetData>
  <mergeCells count="2">
    <mergeCell ref="D4:F4"/>
    <mergeCell ref="A2:F2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
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7</vt:i4>
      </vt:variant>
    </vt:vector>
  </HeadingPairs>
  <TitlesOfParts>
    <vt:vector size="14" baseType="lpstr">
      <vt:lpstr>FORMSRK</vt:lpstr>
      <vt:lpstr>p</vt:lpstr>
      <vt:lpstr>nh</vt:lpstr>
      <vt:lpstr>gt</vt:lpstr>
      <vt:lpstr>ogg</vt:lpstr>
      <vt:lpstr>özkaynak</vt:lpstr>
      <vt:lpstr>nat</vt:lpstr>
      <vt:lpstr>FORMSRK!Yazdırma_Alanı</vt:lpstr>
      <vt:lpstr>gt!Yazdırma_Alanı</vt:lpstr>
      <vt:lpstr>nat!Yazdırma_Alanı</vt:lpstr>
      <vt:lpstr>nh!Yazdırma_Alanı</vt:lpstr>
      <vt:lpstr>ogg!Yazdırma_Alanı</vt:lpstr>
      <vt:lpstr>özkaynak!Yazdırma_Alanı</vt:lpstr>
      <vt:lpstr>p!Yazdırma_Alanı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6274cozt</cp:lastModifiedBy>
  <cp:lastPrinted>2010-05-03T06:22:50Z</cp:lastPrinted>
  <dcterms:created xsi:type="dcterms:W3CDTF">2009-04-25T15:03:21Z</dcterms:created>
  <dcterms:modified xsi:type="dcterms:W3CDTF">2010-08-11T14:34:30Z</dcterms:modified>
</cp:coreProperties>
</file>