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7\31.12.2017\dipnot\"/>
    </mc:Choice>
  </mc:AlternateContent>
  <bookViews>
    <workbookView xWindow="0" yWindow="0" windowWidth="28800" windowHeight="14385" tabRatio="753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H75" i="5" l="1"/>
  <c r="I75" i="5"/>
  <c r="E52" i="1" l="1"/>
  <c r="F52" i="1"/>
  <c r="G10" i="22" l="1"/>
  <c r="S23" i="20" l="1"/>
  <c r="U23" i="20" s="1"/>
  <c r="J64" i="4"/>
  <c r="I64" i="4"/>
  <c r="G64" i="4"/>
  <c r="F64" i="4"/>
  <c r="E20" i="24"/>
  <c r="S19" i="23"/>
  <c r="E16" i="24"/>
  <c r="R19" i="23"/>
  <c r="R42" i="23"/>
  <c r="D20" i="17"/>
  <c r="D19" i="17"/>
  <c r="E19" i="17"/>
  <c r="I71" i="3"/>
  <c r="F71" i="3"/>
  <c r="H79" i="5"/>
  <c r="L29" i="23"/>
  <c r="F29" i="23"/>
  <c r="G94" i="5"/>
  <c r="G71" i="3"/>
  <c r="N40" i="20"/>
  <c r="U40" i="20" s="1"/>
  <c r="D10" i="24"/>
  <c r="D14" i="24"/>
  <c r="D12" i="24"/>
  <c r="D11" i="24"/>
  <c r="D16" i="24" s="1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E20" i="17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1" i="22"/>
  <c r="N41" i="20"/>
  <c r="L41" i="20"/>
  <c r="J41" i="20"/>
  <c r="J46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F18" i="20"/>
  <c r="G18" i="20"/>
  <c r="H18" i="20"/>
  <c r="I18" i="20"/>
  <c r="J18" i="20"/>
  <c r="K18" i="20"/>
  <c r="L18" i="20"/>
  <c r="M18" i="20"/>
  <c r="N18" i="20"/>
  <c r="O18" i="20"/>
  <c r="P18" i="20"/>
  <c r="Q18" i="20"/>
  <c r="Q46" i="20" s="1"/>
  <c r="R18" i="20"/>
  <c r="S18" i="20"/>
  <c r="S46" i="20" s="1"/>
  <c r="T18" i="20"/>
  <c r="F38" i="1"/>
  <c r="F21" i="1"/>
  <c r="F9" i="1"/>
  <c r="T37" i="23"/>
  <c r="T42" i="23"/>
  <c r="S37" i="23"/>
  <c r="R37" i="23"/>
  <c r="Q37" i="23"/>
  <c r="Q42" i="23"/>
  <c r="P37" i="23"/>
  <c r="P42" i="23"/>
  <c r="O37" i="23"/>
  <c r="O42" i="23" s="1"/>
  <c r="N37" i="23"/>
  <c r="M37" i="23"/>
  <c r="M42" i="23" s="1"/>
  <c r="L37" i="23"/>
  <c r="L42" i="23"/>
  <c r="K37" i="23"/>
  <c r="K42" i="23" s="1"/>
  <c r="J37" i="23"/>
  <c r="J42" i="23" s="1"/>
  <c r="I37" i="23"/>
  <c r="I42" i="23"/>
  <c r="H37" i="23"/>
  <c r="H42" i="23" s="1"/>
  <c r="G37" i="23"/>
  <c r="G42" i="23" s="1"/>
  <c r="F37" i="23"/>
  <c r="O29" i="23"/>
  <c r="N36" i="23"/>
  <c r="U36" i="23" s="1"/>
  <c r="H77" i="3"/>
  <c r="E94" i="5"/>
  <c r="F94" i="5"/>
  <c r="H94" i="5"/>
  <c r="I94" i="5"/>
  <c r="J75" i="5"/>
  <c r="J94" i="5" s="1"/>
  <c r="F42" i="23"/>
  <c r="U19" i="23" l="1"/>
  <c r="E26" i="17"/>
  <c r="H71" i="3"/>
  <c r="I81" i="22"/>
  <c r="I76" i="22"/>
  <c r="M46" i="20"/>
  <c r="U33" i="20"/>
  <c r="U46" i="20" s="1"/>
  <c r="T46" i="20"/>
  <c r="O46" i="20"/>
  <c r="K46" i="20"/>
  <c r="R46" i="20"/>
  <c r="I46" i="20"/>
  <c r="L46" i="20"/>
  <c r="F46" i="20"/>
  <c r="P46" i="20"/>
  <c r="H46" i="20"/>
  <c r="U41" i="20"/>
  <c r="U18" i="20"/>
  <c r="S42" i="23"/>
  <c r="U29" i="23"/>
  <c r="K64" i="4"/>
  <c r="K71" i="3"/>
  <c r="H64" i="4"/>
  <c r="F34" i="1"/>
  <c r="F63" i="1" s="1"/>
  <c r="F67" i="1" s="1"/>
  <c r="U37" i="23"/>
  <c r="G46" i="20"/>
  <c r="D26" i="17"/>
  <c r="D59" i="24"/>
  <c r="D60" i="24" s="1"/>
  <c r="K76" i="3"/>
  <c r="E22" i="24"/>
  <c r="D19" i="24"/>
  <c r="D22" i="24" s="1"/>
  <c r="G79" i="22"/>
  <c r="N42" i="23"/>
  <c r="N46" i="20"/>
  <c r="I74" i="22"/>
  <c r="I75" i="22"/>
  <c r="G74" i="22"/>
  <c r="G70" i="22"/>
  <c r="G75" i="22"/>
  <c r="G77" i="22"/>
  <c r="I70" i="22"/>
  <c r="I72" i="22"/>
  <c r="I80" i="22"/>
  <c r="I69" i="22"/>
  <c r="I71" i="22"/>
  <c r="I78" i="22"/>
  <c r="I73" i="22"/>
  <c r="I77" i="22"/>
  <c r="G81" i="22"/>
  <c r="G78" i="22"/>
  <c r="G80" i="22"/>
  <c r="G76" i="22"/>
  <c r="G71" i="22"/>
  <c r="G72" i="22"/>
  <c r="I79" i="22"/>
  <c r="G69" i="22"/>
  <c r="G73" i="22"/>
  <c r="E34" i="1"/>
  <c r="E63" i="1" s="1"/>
  <c r="E67" i="1" s="1"/>
  <c r="U42" i="23" l="1"/>
  <c r="W42" i="23" s="1"/>
  <c r="E59" i="24"/>
  <c r="E60" i="24" s="1"/>
  <c r="E40" i="24"/>
  <c r="H76" i="3"/>
  <c r="X42" i="23" l="1"/>
</calcChain>
</file>

<file path=xl/sharedStrings.xml><?xml version="1.0" encoding="utf-8"?>
<sst xmlns="http://schemas.openxmlformats.org/spreadsheetml/2006/main" count="1008" uniqueCount="629">
  <si>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</si>
  <si>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</si>
  <si>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</si>
  <si>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</si>
  <si>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</si>
  <si>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</si>
  <si>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</si>
  <si>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</si>
  <si>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</si>
  <si>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</si>
  <si>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</si>
  <si>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</si>
  <si>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</si>
  <si>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</si>
  <si>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</si>
  <si>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</si>
  <si>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</si>
  <si>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</si>
  <si>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</si>
  <si>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</si>
  <si>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</si>
  <si>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</si>
  <si>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</si>
  <si>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</si>
  <si>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</si>
  <si>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</si>
  <si>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</si>
  <si>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</si>
  <si>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</si>
  <si>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</si>
  <si>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</si>
  <si>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</si>
  <si>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</si>
  <si>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</si>
  <si>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</si>
  <si>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</si>
  <si>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</si>
  <si>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</si>
  <si>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</si>
  <si>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</si>
  <si>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</si>
  <si>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</si>
  <si>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</si>
  <si>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</si>
  <si>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</si>
  <si>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</si>
  <si>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</si>
  <si>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</si>
  <si>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</si>
  <si>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</si>
  <si>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</si>
  <si>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</si>
  <si>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</si>
  <si>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</si>
  <si>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</si>
  <si>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</si>
  <si>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</si>
  <si>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</si>
  <si>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</si>
  <si>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</si>
  <si>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</si>
  <si>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</si>
  <si>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</si>
  <si>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</si>
  <si>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</si>
  <si>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</si>
  <si>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</si>
  <si>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</si>
  <si>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</si>
  <si>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</si>
  <si>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</si>
  <si>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</si>
  <si>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</si>
  <si>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</si>
  <si>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</si>
  <si>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</si>
  <si>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</si>
  <si>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</si>
  <si>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</si>
  <si>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</si>
  <si>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</si>
  <si>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</si>
  <si>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</si>
  <si>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</si>
  <si>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</si>
  <si>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</si>
  <si>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</si>
  <si>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</si>
  <si>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</si>
  <si>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</si>
  <si>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</si>
  <si>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</si>
  <si>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</si>
  <si>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</si>
  <si>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</si>
  <si>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</si>
  <si>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</si>
  <si>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</si>
  <si>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</si>
  <si>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</si>
  <si>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</si>
  <si>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</si>
  <si>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</si>
  <si>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</si>
  <si>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</si>
  <si>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</si>
  <si>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</si>
  <si>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</si>
  <si>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</si>
  <si>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</si>
  <si>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</si>
  <si>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</si>
  <si>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</si>
  <si>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</si>
  <si>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</si>
  <si>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</si>
  <si>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</si>
  <si>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</si>
  <si>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</si>
  <si>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</si>
  <si>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</si>
  <si>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</si>
  <si>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</si>
  <si>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</si>
  <si>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</si>
  <si>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</si>
  <si>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</si>
  <si>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</si>
  <si>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</si>
  <si>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</si>
  <si>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</si>
  <si>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</si>
  <si>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</si>
  <si>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</si>
  <si>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</si>
  <si>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</si>
  <si>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</si>
  <si>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</si>
  <si>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</si>
  <si>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</si>
  <si>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</si>
  <si>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</si>
  <si>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</si>
  <si>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</si>
  <si>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</si>
  <si>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</si>
  <si>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</si>
  <si>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</si>
  <si>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</si>
  <si>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</si>
  <si>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</si>
  <si>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</si>
  <si>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</si>
  <si>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</si>
  <si>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</si>
  <si>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</si>
  <si>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</si>
  <si>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</si>
  <si>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</si>
  <si>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</si>
  <si>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</si>
  <si>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</si>
  <si>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</si>
  <si>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</si>
  <si>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</si>
  <si>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</si>
  <si>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</si>
  <si>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</si>
  <si>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</si>
  <si>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</si>
  <si>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</si>
  <si>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</si>
  <si>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</si>
  <si>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</si>
  <si>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</si>
  <si>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</si>
  <si>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</si>
  <si>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</si>
  <si>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</si>
  <si>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</si>
  <si>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</si>
  <si>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</si>
  <si>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</si>
  <si>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</si>
  <si>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</si>
  <si>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</si>
  <si>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</si>
  <si>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</si>
  <si>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</si>
  <si>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</si>
  <si>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</si>
  <si>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</si>
  <si>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</si>
  <si>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</si>
  <si>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</si>
  <si>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</si>
  <si>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</si>
  <si>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</si>
  <si>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</si>
  <si>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</si>
  <si>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</si>
  <si>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</si>
  <si>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</si>
  <si>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</si>
  <si>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</si>
  <si>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</si>
  <si>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</si>
  <si>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</si>
  <si>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</si>
  <si>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</si>
  <si>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</si>
  <si>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</si>
  <si>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</si>
  <si>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</si>
  <si>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</si>
  <si>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</si>
  <si>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</si>
  <si>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</si>
  <si>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</si>
  <si>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</si>
  <si>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</si>
  <si>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</si>
  <si>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</si>
  <si>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</si>
  <si>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</si>
  <si>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</si>
  <si>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</si>
  <si>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</si>
  <si>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</si>
  <si>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</si>
  <si>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</si>
  <si>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</si>
  <si>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</si>
  <si>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</si>
  <si>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</si>
  <si>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</si>
  <si>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</si>
  <si>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</si>
  <si>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</si>
  <si>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</si>
  <si>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</si>
  <si>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</si>
  <si>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</si>
  <si>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</si>
  <si>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</si>
  <si>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</si>
  <si>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</si>
  <si>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</si>
  <si>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</si>
  <si>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</si>
  <si>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</si>
  <si>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</si>
  <si>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</si>
  <si>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</si>
  <si>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</si>
  <si>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</si>
  <si>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</si>
  <si>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</si>
  <si>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</si>
  <si>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</si>
  <si>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</si>
  <si>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</si>
  <si>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</si>
  <si>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</si>
  <si>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</si>
  <si>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</si>
  <si>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</si>
  <si>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</si>
  <si>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</si>
  <si>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</si>
  <si>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</si>
  <si>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</si>
  <si>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</si>
  <si>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</si>
  <si>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</si>
  <si>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</si>
  <si>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</si>
  <si>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</si>
  <si>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</si>
  <si>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</si>
  <si>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</si>
  <si>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</si>
  <si>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</si>
  <si>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</si>
  <si>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</si>
  <si>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</si>
  <si>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</si>
  <si>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</si>
  <si>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</si>
  <si>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</si>
  <si>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</si>
  <si>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</si>
  <si>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</si>
  <si>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</si>
  <si>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</si>
  <si>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</si>
  <si>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</si>
  <si>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</si>
  <si>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</si>
  <si>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</si>
  <si>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</si>
  <si>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</si>
  <si>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</si>
  <si>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</si>
  <si>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</si>
  <si>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</si>
  <si>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</si>
  <si>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</si>
  <si>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</si>
  <si>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</si>
  <si>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</si>
  <si>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</si>
  <si>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</si>
  <si>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</si>
  <si>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</si>
  <si>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</si>
  <si>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</si>
  <si>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</si>
  <si>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</si>
  <si>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</si>
  <si>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</si>
  <si>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</si>
  <si>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</si>
  <si>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</si>
  <si>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</si>
  <si>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</si>
  <si>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</si>
  <si>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</si>
  <si>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</si>
  <si>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</si>
  <si>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</si>
  <si>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</si>
  <si>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</si>
  <si>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</si>
  <si>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</si>
  <si>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</si>
  <si>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</si>
  <si>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</si>
  <si>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</si>
  <si>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</si>
  <si>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</si>
  <si>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</si>
  <si>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</si>
  <si>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</si>
  <si>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</si>
  <si>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</si>
  <si>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</si>
  <si>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</si>
  <si>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</si>
  <si>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</si>
  <si>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</si>
  <si>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</si>
  <si>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</si>
  <si>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</si>
  <si>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</si>
  <si>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</si>
  <si>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</si>
  <si>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</si>
  <si>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</si>
  <si>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</si>
  <si>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</si>
  <si>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</si>
  <si>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</si>
  <si>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</si>
  <si>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</si>
  <si>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</si>
  <si>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</si>
  <si>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</si>
  <si>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</si>
  <si>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</si>
  <si>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</si>
  <si>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</si>
  <si>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</si>
  <si>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</si>
  <si>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</si>
  <si>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</si>
  <si>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</si>
  <si>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</si>
  <si>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</si>
  <si>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</si>
  <si>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</si>
  <si>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</si>
  <si>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</si>
  <si>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</si>
  <si>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</si>
  <si>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</si>
  <si>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</si>
  <si>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</si>
  <si>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</si>
  <si>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</si>
  <si>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</si>
  <si>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</si>
  <si>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</si>
  <si>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</si>
  <si>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</si>
  <si>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</si>
  <si>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</si>
  <si>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</si>
  <si>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</si>
  <si>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</si>
  <si>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</si>
  <si>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</si>
  <si>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</si>
  <si>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</si>
  <si>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</si>
  <si>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</si>
  <si>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</si>
  <si>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</si>
  <si>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</si>
  <si>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</si>
  <si>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</si>
  <si>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</si>
  <si>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</si>
  <si>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</si>
  <si>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</si>
  <si>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</si>
  <si>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</si>
  <si>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</si>
  <si>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</si>
  <si>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</si>
  <si>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</si>
  <si>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</si>
  <si>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</si>
  <si>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</si>
  <si>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</si>
  <si>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</si>
  <si>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</si>
  <si>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</si>
  <si>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</si>
  <si>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</si>
  <si>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</si>
  <si>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</si>
  <si>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</si>
  <si>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</si>
  <si>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</si>
  <si>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</si>
  <si>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</si>
  <si>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</si>
  <si>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</si>
  <si>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</si>
  <si>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</si>
  <si>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</si>
  <si>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</si>
  <si>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</si>
  <si>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</si>
  <si>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</si>
  <si>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</si>
  <si>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</si>
  <si>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</si>
  <si>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</si>
  <si>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</si>
  <si>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</si>
  <si>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</si>
  <si>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</si>
  <si>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</si>
  <si>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</si>
  <si>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</si>
  <si>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</si>
  <si>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</si>
  <si>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</si>
  <si>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</si>
  <si>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</si>
  <si>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</si>
  <si>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</si>
  <si>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</si>
  <si>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</si>
  <si>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</si>
  <si>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</si>
  <si>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</si>
  <si>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</si>
  <si>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</si>
  <si>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</si>
  <si>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</si>
  <si>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</si>
  <si>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</si>
  <si>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</si>
  <si>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</si>
  <si>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</si>
  <si>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</si>
  <si>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</si>
  <si>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</si>
  <si>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</si>
  <si>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</si>
  <si>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</si>
  <si>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</si>
  <si>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</si>
  <si>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</si>
  <si>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</si>
  <si>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</si>
  <si>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</si>
  <si>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</si>
  <si>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</si>
  <si>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</si>
  <si>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</si>
  <si>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</si>
  <si>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</si>
  <si>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</si>
  <si>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</si>
  <si>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</si>
  <si>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</si>
  <si>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</si>
  <si>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</si>
  <si>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</si>
  <si>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</si>
  <si>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</si>
  <si>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</si>
  <si>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</si>
  <si>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</si>
  <si>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</si>
  <si>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</si>
  <si>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</si>
  <si>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</si>
  <si>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</si>
  <si>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</si>
  <si>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</si>
  <si>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</si>
  <si>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</si>
  <si>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</si>
  <si>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</si>
  <si>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</si>
  <si>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</si>
  <si>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</si>
  <si>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</si>
  <si>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</si>
  <si>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</si>
  <si>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</si>
  <si>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</si>
  <si>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</si>
  <si>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</si>
  <si>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</si>
  <si>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</si>
  <si>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</si>
  <si>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</si>
  <si>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</si>
  <si>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</si>
  <si>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</si>
  <si>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</si>
  <si>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</si>
  <si>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</si>
  <si>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</si>
  <si>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</si>
  <si>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</si>
  <si>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</si>
  <si>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</si>
  <si>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</si>
  <si>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</si>
  <si>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</si>
  <si>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</si>
  <si>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</si>
  <si>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</si>
  <si>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</si>
  <si>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</si>
  <si>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</si>
  <si>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</si>
  <si>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</si>
  <si>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</si>
  <si>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</si>
  <si>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</si>
  <si>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</si>
  <si>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</si>
  <si>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</si>
  <si>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</si>
  <si>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</si>
  <si>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</si>
  <si>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</si>
  <si>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</si>
  <si>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</si>
  <si>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</si>
  <si>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</si>
  <si>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</si>
  <si>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</si>
  <si>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</si>
  <si>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</si>
  <si>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</si>
  <si>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</si>
  <si>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</si>
  <si>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</si>
  <si>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</si>
  <si>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</si>
  <si>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</si>
  <si>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</si>
  <si>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</si>
  <si>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</si>
  <si>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</si>
  <si>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</si>
  <si>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</si>
  <si>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</si>
  <si>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</si>
  <si>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</si>
  <si>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</si>
  <si>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</si>
  <si>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</si>
  <si>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</si>
  <si>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</si>
  <si>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</si>
  <si>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</si>
  <si>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</si>
  <si>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</si>
  <si>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</si>
  <si>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</si>
  <si>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</si>
  <si>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</si>
  <si>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</si>
  <si>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</si>
  <si>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</si>
  <si>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</si>
  <si>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</si>
  <si>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</si>
  <si>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</si>
  <si>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KURUMDA BIRAKILMASI VE TASARRUFU ZORUNLU YASAL FONLAR (-)</t>
  </si>
  <si>
    <t>(31/12/2016)</t>
  </si>
  <si>
    <t>( 31/12/2016)</t>
  </si>
  <si>
    <t>Sınırlı Bağımsız Denetimden Geçmiş</t>
  </si>
  <si>
    <t>1 Temmuz- 30 Eylül 2017</t>
  </si>
  <si>
    <t>1 Temmuz- 30 Eylül 2016</t>
  </si>
  <si>
    <t>(31/12/2017)</t>
  </si>
  <si>
    <t>1 Ocak- 31 Aralık 2017</t>
  </si>
  <si>
    <t>1 Ocak- 31 Aralık 2016</t>
  </si>
  <si>
    <t>(16)</t>
  </si>
  <si>
    <t>(17)</t>
  </si>
  <si>
    <t>(1),(3)</t>
  </si>
  <si>
    <t>(01/01/2016 - 31/12/2016)</t>
  </si>
  <si>
    <t>(01/01/2017 - 31/12/2017)</t>
  </si>
  <si>
    <t>(01.01-31.12.2016)</t>
  </si>
  <si>
    <t>(01.01-31.12.2017)</t>
  </si>
  <si>
    <t>Dipnot
(5-V)</t>
  </si>
  <si>
    <t>(1),(2)</t>
  </si>
  <si>
    <t>( 31/12/2017)</t>
  </si>
  <si>
    <t>(5-VI)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</si>
</sst>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598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3" fontId="30" fillId="24" borderId="0" xfId="0" applyNumberFormat="1" applyFont="1" applyFill="1" applyBorder="1"/>
    <xf numFmtId="0" fontId="18" fillId="24" borderId="49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/>
    </xf>
    <xf numFmtId="0" fontId="18" fillId="24" borderId="49" xfId="0" applyFont="1" applyFill="1" applyBorder="1" applyAlignment="1"/>
    <xf numFmtId="49" fontId="16" fillId="24" borderId="23" xfId="0" applyNumberFormat="1" applyFont="1" applyFill="1" applyBorder="1" applyAlignment="1"/>
    <xf numFmtId="0" fontId="18" fillId="24" borderId="65" xfId="0" applyFont="1" applyFill="1" applyBorder="1" applyAlignment="1">
      <alignment horizontal="center" wrapText="1"/>
    </xf>
    <xf numFmtId="0" fontId="18" fillId="24" borderId="65" xfId="0" applyFont="1" applyFill="1" applyBorder="1" applyAlignment="1">
      <alignment horizontal="center"/>
    </xf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8" fillId="24" borderId="47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5.85546875" style="42" customWidth="1"/>
    <col min="5" max="5" width="8.42578125" style="272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8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37" t="s">
        <v>579</v>
      </c>
      <c r="C2" s="538"/>
      <c r="D2" s="538"/>
      <c r="E2" s="538"/>
      <c r="F2" s="538"/>
      <c r="G2" s="538"/>
      <c r="H2" s="538"/>
      <c r="I2" s="538"/>
      <c r="J2" s="538"/>
      <c r="K2" s="539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30"/>
      <c r="M3" s="530"/>
    </row>
    <row r="4" spans="2:13" s="128" customFormat="1" ht="9.9499999999999993" customHeight="1" x14ac:dyDescent="0.25">
      <c r="B4" s="131"/>
      <c r="C4" s="9"/>
      <c r="D4" s="9"/>
      <c r="E4" s="22"/>
      <c r="F4" s="531" t="s">
        <v>568</v>
      </c>
      <c r="G4" s="532"/>
      <c r="H4" s="532"/>
      <c r="I4" s="532"/>
      <c r="J4" s="532"/>
      <c r="K4" s="533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34"/>
      <c r="G5" s="535"/>
      <c r="H5" s="535"/>
      <c r="I5" s="535"/>
      <c r="J5" s="535"/>
      <c r="K5" s="536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40" t="s">
        <v>436</v>
      </c>
      <c r="G7" s="541"/>
      <c r="H7" s="542"/>
      <c r="I7" s="543" t="s">
        <v>436</v>
      </c>
      <c r="J7" s="544"/>
      <c r="K7" s="545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140" t="s">
        <v>615</v>
      </c>
      <c r="H8" s="141"/>
      <c r="I8" s="140"/>
      <c r="J8" s="140" t="s">
        <v>610</v>
      </c>
      <c r="K8" s="142"/>
    </row>
    <row r="9" spans="2:13" s="128" customFormat="1" ht="15.75" customHeight="1" x14ac:dyDescent="0.25">
      <c r="B9" s="129"/>
      <c r="C9" s="21"/>
      <c r="D9" s="138"/>
      <c r="E9" s="245" t="s">
        <v>572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3" t="s">
        <v>40</v>
      </c>
      <c r="D10" s="147" t="s">
        <v>89</v>
      </c>
      <c r="E10" s="244" t="s">
        <v>552</v>
      </c>
      <c r="F10" s="485">
        <v>561303</v>
      </c>
      <c r="G10" s="450">
        <v>5522898</v>
      </c>
      <c r="H10" s="450">
        <v>6084201</v>
      </c>
      <c r="I10" s="450">
        <v>580335</v>
      </c>
      <c r="J10" s="450">
        <v>5088522</v>
      </c>
      <c r="K10" s="486">
        <v>5668857</v>
      </c>
      <c r="M10" s="148"/>
    </row>
    <row r="11" spans="2:13" s="126" customFormat="1" ht="15.75" customHeight="1" x14ac:dyDescent="0.25">
      <c r="B11" s="150"/>
      <c r="C11" s="419" t="s">
        <v>44</v>
      </c>
      <c r="D11" s="421" t="s">
        <v>522</v>
      </c>
      <c r="E11" s="245" t="s">
        <v>553</v>
      </c>
      <c r="F11" s="460">
        <v>8371</v>
      </c>
      <c r="G11" s="460">
        <v>8177</v>
      </c>
      <c r="H11" s="458">
        <v>16548</v>
      </c>
      <c r="I11" s="458">
        <v>35240</v>
      </c>
      <c r="J11" s="458">
        <v>27275</v>
      </c>
      <c r="K11" s="487">
        <v>62515</v>
      </c>
    </row>
    <row r="12" spans="2:13" s="128" customFormat="1" ht="15.75" x14ac:dyDescent="0.25">
      <c r="B12" s="129"/>
      <c r="C12" s="422" t="s">
        <v>46</v>
      </c>
      <c r="D12" s="153" t="s">
        <v>523</v>
      </c>
      <c r="E12" s="245"/>
      <c r="F12" s="453">
        <v>8371</v>
      </c>
      <c r="G12" s="453">
        <v>8177</v>
      </c>
      <c r="H12" s="454">
        <v>16548</v>
      </c>
      <c r="I12" s="462">
        <v>35240</v>
      </c>
      <c r="J12" s="462">
        <v>27275</v>
      </c>
      <c r="K12" s="480">
        <v>62515</v>
      </c>
    </row>
    <row r="13" spans="2:13" s="128" customFormat="1" ht="15.75" x14ac:dyDescent="0.25">
      <c r="B13" s="129"/>
      <c r="C13" s="422" t="s">
        <v>205</v>
      </c>
      <c r="D13" s="153" t="s">
        <v>262</v>
      </c>
      <c r="E13" s="245"/>
      <c r="F13" s="461">
        <v>0</v>
      </c>
      <c r="G13" s="462">
        <v>0</v>
      </c>
      <c r="H13" s="458">
        <v>0</v>
      </c>
      <c r="I13" s="462">
        <v>0</v>
      </c>
      <c r="J13" s="462">
        <v>0</v>
      </c>
      <c r="K13" s="480">
        <v>0</v>
      </c>
      <c r="M13" s="148"/>
    </row>
    <row r="14" spans="2:13" s="128" customFormat="1" ht="15.75" x14ac:dyDescent="0.25">
      <c r="B14" s="129"/>
      <c r="C14" s="422" t="s">
        <v>206</v>
      </c>
      <c r="D14" s="153" t="s">
        <v>263</v>
      </c>
      <c r="E14" s="245"/>
      <c r="F14" s="461">
        <v>0</v>
      </c>
      <c r="G14" s="462">
        <v>0</v>
      </c>
      <c r="H14" s="454">
        <v>0</v>
      </c>
      <c r="I14" s="462">
        <v>0</v>
      </c>
      <c r="J14" s="462">
        <v>0</v>
      </c>
      <c r="K14" s="480">
        <v>0</v>
      </c>
    </row>
    <row r="15" spans="2:13" s="128" customFormat="1" ht="15.75" x14ac:dyDescent="0.25">
      <c r="B15" s="129"/>
      <c r="C15" s="422" t="s">
        <v>207</v>
      </c>
      <c r="D15" s="153" t="s">
        <v>524</v>
      </c>
      <c r="E15" s="245"/>
      <c r="F15" s="453">
        <v>7702</v>
      </c>
      <c r="G15" s="462">
        <v>7215</v>
      </c>
      <c r="H15" s="454">
        <v>14917</v>
      </c>
      <c r="I15" s="462">
        <v>34888</v>
      </c>
      <c r="J15" s="462">
        <v>26069</v>
      </c>
      <c r="K15" s="480">
        <v>60957</v>
      </c>
    </row>
    <row r="16" spans="2:13" s="128" customFormat="1" ht="15.75" x14ac:dyDescent="0.25">
      <c r="B16" s="129"/>
      <c r="C16" s="422" t="s">
        <v>566</v>
      </c>
      <c r="D16" s="153" t="s">
        <v>91</v>
      </c>
      <c r="E16" s="245"/>
      <c r="F16" s="461">
        <v>669</v>
      </c>
      <c r="G16" s="462">
        <v>962</v>
      </c>
      <c r="H16" s="454">
        <v>1631</v>
      </c>
      <c r="I16" s="462">
        <v>352</v>
      </c>
      <c r="J16" s="462">
        <v>1206</v>
      </c>
      <c r="K16" s="480">
        <v>1558</v>
      </c>
    </row>
    <row r="17" spans="2:11" s="128" customFormat="1" ht="15.75" x14ac:dyDescent="0.25">
      <c r="B17" s="129"/>
      <c r="C17" s="422" t="s">
        <v>47</v>
      </c>
      <c r="D17" s="498" t="s">
        <v>359</v>
      </c>
      <c r="E17" s="245"/>
      <c r="F17" s="461">
        <v>0</v>
      </c>
      <c r="G17" s="461">
        <v>0</v>
      </c>
      <c r="H17" s="458">
        <v>0</v>
      </c>
      <c r="I17" s="462">
        <v>0</v>
      </c>
      <c r="J17" s="462">
        <v>0</v>
      </c>
      <c r="K17" s="480">
        <v>0</v>
      </c>
    </row>
    <row r="18" spans="2:11" s="128" customFormat="1" ht="15.75" x14ac:dyDescent="0.25">
      <c r="B18" s="129"/>
      <c r="C18" s="422" t="s">
        <v>264</v>
      </c>
      <c r="D18" s="153" t="s">
        <v>262</v>
      </c>
      <c r="E18" s="245"/>
      <c r="F18" s="461">
        <v>0</v>
      </c>
      <c r="G18" s="462">
        <v>0</v>
      </c>
      <c r="H18" s="458">
        <v>0</v>
      </c>
      <c r="I18" s="462">
        <v>0</v>
      </c>
      <c r="J18" s="462">
        <v>0</v>
      </c>
      <c r="K18" s="480">
        <v>0</v>
      </c>
    </row>
    <row r="19" spans="2:11" s="128" customFormat="1" ht="15.75" x14ac:dyDescent="0.25">
      <c r="B19" s="129"/>
      <c r="C19" s="422" t="s">
        <v>265</v>
      </c>
      <c r="D19" s="153" t="s">
        <v>263</v>
      </c>
      <c r="E19" s="245"/>
      <c r="F19" s="461">
        <v>0</v>
      </c>
      <c r="G19" s="462">
        <v>0</v>
      </c>
      <c r="H19" s="458">
        <v>0</v>
      </c>
      <c r="I19" s="462">
        <v>0</v>
      </c>
      <c r="J19" s="462">
        <v>0</v>
      </c>
      <c r="K19" s="480">
        <v>0</v>
      </c>
    </row>
    <row r="20" spans="2:11" s="128" customFormat="1" ht="15.75" x14ac:dyDescent="0.25">
      <c r="B20" s="129"/>
      <c r="C20" s="422" t="s">
        <v>266</v>
      </c>
      <c r="D20" s="153" t="s">
        <v>311</v>
      </c>
      <c r="E20" s="245"/>
      <c r="F20" s="461">
        <v>0</v>
      </c>
      <c r="G20" s="462">
        <v>0</v>
      </c>
      <c r="H20" s="458">
        <v>0</v>
      </c>
      <c r="I20" s="462">
        <v>0</v>
      </c>
      <c r="J20" s="462">
        <v>0</v>
      </c>
      <c r="K20" s="480">
        <v>0</v>
      </c>
    </row>
    <row r="21" spans="2:11" s="128" customFormat="1" ht="15.75" x14ac:dyDescent="0.25">
      <c r="B21" s="129"/>
      <c r="C21" s="422" t="s">
        <v>606</v>
      </c>
      <c r="D21" s="153" t="s">
        <v>91</v>
      </c>
      <c r="E21" s="245"/>
      <c r="F21" s="461">
        <v>0</v>
      </c>
      <c r="G21" s="462">
        <v>0</v>
      </c>
      <c r="H21" s="458">
        <v>0</v>
      </c>
      <c r="I21" s="462">
        <v>0</v>
      </c>
      <c r="J21" s="462">
        <v>0</v>
      </c>
      <c r="K21" s="480">
        <v>0</v>
      </c>
    </row>
    <row r="22" spans="2:11" s="149" customFormat="1" ht="15.75" x14ac:dyDescent="0.25">
      <c r="B22" s="155"/>
      <c r="C22" s="420" t="s">
        <v>61</v>
      </c>
      <c r="D22" s="156" t="s">
        <v>525</v>
      </c>
      <c r="E22" s="245" t="s">
        <v>554</v>
      </c>
      <c r="F22" s="460">
        <v>1174</v>
      </c>
      <c r="G22" s="458">
        <v>306262</v>
      </c>
      <c r="H22" s="458">
        <v>307436</v>
      </c>
      <c r="I22" s="458">
        <v>748</v>
      </c>
      <c r="J22" s="458">
        <v>561018</v>
      </c>
      <c r="K22" s="487">
        <v>561766</v>
      </c>
    </row>
    <row r="23" spans="2:11" s="149" customFormat="1" ht="15.75" x14ac:dyDescent="0.25">
      <c r="B23" s="155"/>
      <c r="C23" s="424" t="s">
        <v>73</v>
      </c>
      <c r="D23" s="157" t="s">
        <v>322</v>
      </c>
      <c r="E23" s="245"/>
      <c r="F23" s="460">
        <v>0</v>
      </c>
      <c r="G23" s="458">
        <v>0</v>
      </c>
      <c r="H23" s="458">
        <v>0</v>
      </c>
      <c r="I23" s="458">
        <v>0</v>
      </c>
      <c r="J23" s="458">
        <v>0</v>
      </c>
      <c r="K23" s="487">
        <v>0</v>
      </c>
    </row>
    <row r="24" spans="2:11" s="128" customFormat="1" ht="15.75" x14ac:dyDescent="0.25">
      <c r="B24" s="129"/>
      <c r="C24" s="420" t="s">
        <v>75</v>
      </c>
      <c r="D24" s="158" t="s">
        <v>360</v>
      </c>
      <c r="E24" s="245" t="s">
        <v>555</v>
      </c>
      <c r="F24" s="460">
        <v>1753505</v>
      </c>
      <c r="G24" s="460">
        <v>1975843</v>
      </c>
      <c r="H24" s="458">
        <v>3729348</v>
      </c>
      <c r="I24" s="458">
        <v>1530838</v>
      </c>
      <c r="J24" s="458">
        <v>1750429</v>
      </c>
      <c r="K24" s="487">
        <v>3281267</v>
      </c>
    </row>
    <row r="25" spans="2:11" s="149" customFormat="1" ht="15.75" x14ac:dyDescent="0.25">
      <c r="B25" s="155"/>
      <c r="C25" s="425" t="s">
        <v>92</v>
      </c>
      <c r="D25" s="159" t="s">
        <v>263</v>
      </c>
      <c r="E25" s="246"/>
      <c r="F25" s="461">
        <v>4734</v>
      </c>
      <c r="G25" s="454">
        <v>233</v>
      </c>
      <c r="H25" s="454">
        <v>4967</v>
      </c>
      <c r="I25" s="454">
        <v>4734</v>
      </c>
      <c r="J25" s="454">
        <v>189</v>
      </c>
      <c r="K25" s="480">
        <v>4923</v>
      </c>
    </row>
    <row r="26" spans="2:11" s="149" customFormat="1" ht="15.75" x14ac:dyDescent="0.25">
      <c r="B26" s="155"/>
      <c r="C26" s="425" t="s">
        <v>93</v>
      </c>
      <c r="D26" s="159" t="s">
        <v>262</v>
      </c>
      <c r="E26" s="246"/>
      <c r="F26" s="453">
        <v>1405821</v>
      </c>
      <c r="G26" s="454">
        <v>1955906</v>
      </c>
      <c r="H26" s="454">
        <v>3361727</v>
      </c>
      <c r="I26" s="454">
        <v>1175579</v>
      </c>
      <c r="J26" s="454">
        <v>1731870</v>
      </c>
      <c r="K26" s="455">
        <v>2907449</v>
      </c>
    </row>
    <row r="27" spans="2:11" s="128" customFormat="1" ht="15.75" x14ac:dyDescent="0.25">
      <c r="B27" s="129"/>
      <c r="C27" s="425" t="s">
        <v>225</v>
      </c>
      <c r="D27" s="160" t="s">
        <v>94</v>
      </c>
      <c r="E27" s="246"/>
      <c r="F27" s="461">
        <v>342950</v>
      </c>
      <c r="G27" s="454">
        <v>19704</v>
      </c>
      <c r="H27" s="454">
        <v>362654</v>
      </c>
      <c r="I27" s="462">
        <v>350525</v>
      </c>
      <c r="J27" s="462">
        <v>18370</v>
      </c>
      <c r="K27" s="480">
        <v>368895</v>
      </c>
    </row>
    <row r="28" spans="2:11" s="128" customFormat="1" ht="15.75" x14ac:dyDescent="0.25">
      <c r="B28" s="129"/>
      <c r="C28" s="420" t="s">
        <v>76</v>
      </c>
      <c r="D28" s="158" t="s">
        <v>95</v>
      </c>
      <c r="E28" s="245" t="s">
        <v>556</v>
      </c>
      <c r="F28" s="460">
        <v>21264640</v>
      </c>
      <c r="G28" s="460">
        <v>4073179</v>
      </c>
      <c r="H28" s="458">
        <v>25337819</v>
      </c>
      <c r="I28" s="460">
        <v>21872328</v>
      </c>
      <c r="J28" s="460">
        <v>3726902</v>
      </c>
      <c r="K28" s="487">
        <v>25599230</v>
      </c>
    </row>
    <row r="29" spans="2:11" s="128" customFormat="1" ht="15.75" x14ac:dyDescent="0.25">
      <c r="B29" s="129"/>
      <c r="C29" s="425" t="s">
        <v>96</v>
      </c>
      <c r="D29" s="21" t="s">
        <v>311</v>
      </c>
      <c r="E29" s="246"/>
      <c r="F29" s="461">
        <v>20852640</v>
      </c>
      <c r="G29" s="461">
        <v>4073179</v>
      </c>
      <c r="H29" s="454">
        <v>24925819</v>
      </c>
      <c r="I29" s="462">
        <v>21351831</v>
      </c>
      <c r="J29" s="462">
        <v>3710269</v>
      </c>
      <c r="K29" s="480">
        <v>25062100</v>
      </c>
    </row>
    <row r="30" spans="2:11" s="128" customFormat="1" ht="15.75" x14ac:dyDescent="0.25">
      <c r="B30" s="129"/>
      <c r="C30" s="425" t="s">
        <v>437</v>
      </c>
      <c r="D30" s="21" t="s">
        <v>438</v>
      </c>
      <c r="E30" s="246"/>
      <c r="F30" s="461">
        <v>33403</v>
      </c>
      <c r="G30" s="462">
        <v>61510</v>
      </c>
      <c r="H30" s="454">
        <v>94913</v>
      </c>
      <c r="I30" s="462">
        <v>103205</v>
      </c>
      <c r="J30" s="462">
        <v>127102</v>
      </c>
      <c r="K30" s="480">
        <v>230307</v>
      </c>
    </row>
    <row r="31" spans="2:11" s="128" customFormat="1" ht="15.75" x14ac:dyDescent="0.25">
      <c r="B31" s="129"/>
      <c r="C31" s="425" t="s">
        <v>439</v>
      </c>
      <c r="D31" s="21" t="s">
        <v>262</v>
      </c>
      <c r="E31" s="246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80">
        <v>0</v>
      </c>
    </row>
    <row r="32" spans="2:11" s="128" customFormat="1" ht="15.75" x14ac:dyDescent="0.25">
      <c r="B32" s="129"/>
      <c r="C32" s="425" t="s">
        <v>567</v>
      </c>
      <c r="D32" s="21" t="s">
        <v>90</v>
      </c>
      <c r="E32" s="246"/>
      <c r="F32" s="461">
        <v>20819237</v>
      </c>
      <c r="G32" s="462">
        <v>4011669</v>
      </c>
      <c r="H32" s="454">
        <v>24830906</v>
      </c>
      <c r="I32" s="462">
        <v>21248626</v>
      </c>
      <c r="J32" s="462">
        <v>3583167</v>
      </c>
      <c r="K32" s="480">
        <v>24831793</v>
      </c>
    </row>
    <row r="33" spans="2:11" s="149" customFormat="1" ht="15.75" x14ac:dyDescent="0.25">
      <c r="B33" s="155"/>
      <c r="C33" s="425" t="s">
        <v>97</v>
      </c>
      <c r="D33" s="21" t="s">
        <v>99</v>
      </c>
      <c r="E33" s="246"/>
      <c r="F33" s="461">
        <v>1414992</v>
      </c>
      <c r="G33" s="454">
        <v>0</v>
      </c>
      <c r="H33" s="454">
        <v>1414992</v>
      </c>
      <c r="I33" s="454">
        <v>1368209</v>
      </c>
      <c r="J33" s="454">
        <v>26115</v>
      </c>
      <c r="K33" s="480">
        <v>1394324</v>
      </c>
    </row>
    <row r="34" spans="2:11" s="149" customFormat="1" ht="15.75" x14ac:dyDescent="0.25">
      <c r="B34" s="155"/>
      <c r="C34" s="425" t="s">
        <v>98</v>
      </c>
      <c r="D34" s="21" t="s">
        <v>100</v>
      </c>
      <c r="E34" s="246"/>
      <c r="F34" s="461">
        <v>-1002992</v>
      </c>
      <c r="G34" s="454">
        <v>0</v>
      </c>
      <c r="H34" s="454">
        <v>-1002992</v>
      </c>
      <c r="I34" s="454">
        <v>-847712</v>
      </c>
      <c r="J34" s="454">
        <v>-9482</v>
      </c>
      <c r="K34" s="480">
        <v>-857194</v>
      </c>
    </row>
    <row r="35" spans="2:11" s="149" customFormat="1" ht="15.75" x14ac:dyDescent="0.25">
      <c r="B35" s="155"/>
      <c r="C35" s="420" t="s">
        <v>77</v>
      </c>
      <c r="D35" s="158" t="s">
        <v>526</v>
      </c>
      <c r="E35" s="245" t="s">
        <v>557</v>
      </c>
      <c r="F35" s="460">
        <v>670528</v>
      </c>
      <c r="G35" s="458">
        <v>0</v>
      </c>
      <c r="H35" s="458">
        <v>670528</v>
      </c>
      <c r="I35" s="458">
        <v>782553</v>
      </c>
      <c r="J35" s="458">
        <v>0</v>
      </c>
      <c r="K35" s="487">
        <v>782553</v>
      </c>
    </row>
    <row r="36" spans="2:11" s="149" customFormat="1" ht="15.75" x14ac:dyDescent="0.25">
      <c r="B36" s="129"/>
      <c r="C36" s="420" t="s">
        <v>101</v>
      </c>
      <c r="D36" s="158" t="s">
        <v>260</v>
      </c>
      <c r="E36" s="245" t="s">
        <v>558</v>
      </c>
      <c r="F36" s="460">
        <v>0</v>
      </c>
      <c r="G36" s="460">
        <v>0</v>
      </c>
      <c r="H36" s="458">
        <v>0</v>
      </c>
      <c r="I36" s="460">
        <v>0</v>
      </c>
      <c r="J36" s="460">
        <v>0</v>
      </c>
      <c r="K36" s="487">
        <v>0</v>
      </c>
    </row>
    <row r="37" spans="2:11" s="149" customFormat="1" ht="15.75" x14ac:dyDescent="0.25">
      <c r="B37" s="129"/>
      <c r="C37" s="422" t="s">
        <v>102</v>
      </c>
      <c r="D37" s="153" t="s">
        <v>527</v>
      </c>
      <c r="E37" s="245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1" s="149" customFormat="1" ht="15.75" x14ac:dyDescent="0.25">
      <c r="B38" s="129"/>
      <c r="C38" s="422" t="s">
        <v>103</v>
      </c>
      <c r="D38" s="153" t="s">
        <v>267</v>
      </c>
      <c r="E38" s="245"/>
      <c r="F38" s="453">
        <v>0</v>
      </c>
      <c r="G38" s="453">
        <v>0</v>
      </c>
      <c r="H38" s="454">
        <v>0</v>
      </c>
      <c r="I38" s="453">
        <v>0</v>
      </c>
      <c r="J38" s="453">
        <v>0</v>
      </c>
      <c r="K38" s="455">
        <v>0</v>
      </c>
    </row>
    <row r="39" spans="2:11" s="149" customFormat="1" ht="15.75" x14ac:dyDescent="0.25">
      <c r="B39" s="129"/>
      <c r="C39" s="422" t="s">
        <v>323</v>
      </c>
      <c r="D39" s="153" t="s">
        <v>312</v>
      </c>
      <c r="E39" s="245"/>
      <c r="F39" s="453">
        <v>0</v>
      </c>
      <c r="G39" s="45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1" s="149" customFormat="1" ht="15.75" x14ac:dyDescent="0.25">
      <c r="B40" s="129"/>
      <c r="C40" s="422" t="s">
        <v>324</v>
      </c>
      <c r="D40" s="153" t="s">
        <v>313</v>
      </c>
      <c r="E40" s="245"/>
      <c r="F40" s="453">
        <v>0</v>
      </c>
      <c r="G40" s="45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1" s="149" customFormat="1" ht="15.75" x14ac:dyDescent="0.25">
      <c r="B41" s="155"/>
      <c r="C41" s="419" t="s">
        <v>104</v>
      </c>
      <c r="D41" s="158" t="s">
        <v>272</v>
      </c>
      <c r="E41" s="245" t="s">
        <v>559</v>
      </c>
      <c r="F41" s="460">
        <v>100</v>
      </c>
      <c r="G41" s="458">
        <v>0</v>
      </c>
      <c r="H41" s="458">
        <v>100</v>
      </c>
      <c r="I41" s="458">
        <v>100</v>
      </c>
      <c r="J41" s="458">
        <v>0</v>
      </c>
      <c r="K41" s="487">
        <v>100</v>
      </c>
    </row>
    <row r="42" spans="2:11" s="149" customFormat="1" ht="15.75" x14ac:dyDescent="0.25">
      <c r="B42" s="155"/>
      <c r="C42" s="422" t="s">
        <v>105</v>
      </c>
      <c r="D42" s="153" t="s">
        <v>273</v>
      </c>
      <c r="E42" s="245"/>
      <c r="F42" s="453">
        <v>100</v>
      </c>
      <c r="G42" s="454">
        <v>0</v>
      </c>
      <c r="H42" s="454">
        <v>100</v>
      </c>
      <c r="I42" s="454">
        <v>100</v>
      </c>
      <c r="J42" s="454">
        <v>0</v>
      </c>
      <c r="K42" s="455">
        <v>100</v>
      </c>
    </row>
    <row r="43" spans="2:11" s="149" customFormat="1" ht="15.75" x14ac:dyDescent="0.25">
      <c r="B43" s="155"/>
      <c r="C43" s="422" t="s">
        <v>106</v>
      </c>
      <c r="D43" s="153" t="s">
        <v>274</v>
      </c>
      <c r="E43" s="245"/>
      <c r="F43" s="453">
        <v>0</v>
      </c>
      <c r="G43" s="454">
        <v>0</v>
      </c>
      <c r="H43" s="454">
        <v>0</v>
      </c>
      <c r="I43" s="454">
        <v>0</v>
      </c>
      <c r="J43" s="454">
        <v>0</v>
      </c>
      <c r="K43" s="455">
        <v>0</v>
      </c>
    </row>
    <row r="44" spans="2:11" s="149" customFormat="1" ht="31.5" x14ac:dyDescent="0.25">
      <c r="B44" s="155"/>
      <c r="C44" s="420" t="s">
        <v>107</v>
      </c>
      <c r="D44" s="351" t="s">
        <v>528</v>
      </c>
      <c r="E44" s="245" t="s">
        <v>560</v>
      </c>
      <c r="F44" s="460">
        <v>0</v>
      </c>
      <c r="G44" s="460">
        <v>0</v>
      </c>
      <c r="H44" s="458">
        <v>0</v>
      </c>
      <c r="I44" s="458">
        <v>0</v>
      </c>
      <c r="J44" s="458">
        <v>0</v>
      </c>
      <c r="K44" s="487">
        <v>0</v>
      </c>
    </row>
    <row r="45" spans="2:11" s="149" customFormat="1" ht="15.75" x14ac:dyDescent="0.25">
      <c r="B45" s="155"/>
      <c r="C45" s="422" t="s">
        <v>270</v>
      </c>
      <c r="D45" s="153" t="s">
        <v>527</v>
      </c>
      <c r="E45" s="245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1" s="149" customFormat="1" ht="15.75" x14ac:dyDescent="0.25">
      <c r="B46" s="155"/>
      <c r="C46" s="422" t="s">
        <v>271</v>
      </c>
      <c r="D46" s="153" t="s">
        <v>267</v>
      </c>
      <c r="E46" s="245"/>
      <c r="F46" s="453">
        <v>0</v>
      </c>
      <c r="G46" s="453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1" s="149" customFormat="1" ht="15.75" x14ac:dyDescent="0.25">
      <c r="B47" s="155"/>
      <c r="C47" s="422" t="s">
        <v>325</v>
      </c>
      <c r="D47" s="153" t="s">
        <v>268</v>
      </c>
      <c r="E47" s="245"/>
      <c r="F47" s="453">
        <v>0</v>
      </c>
      <c r="G47" s="454">
        <v>0</v>
      </c>
      <c r="H47" s="454">
        <v>0</v>
      </c>
      <c r="I47" s="454">
        <v>0</v>
      </c>
      <c r="J47" s="454">
        <v>0</v>
      </c>
      <c r="K47" s="455">
        <v>0</v>
      </c>
    </row>
    <row r="48" spans="2:11" s="149" customFormat="1" ht="15.75" x14ac:dyDescent="0.25">
      <c r="B48" s="155"/>
      <c r="C48" s="422" t="s">
        <v>326</v>
      </c>
      <c r="D48" s="153" t="s">
        <v>269</v>
      </c>
      <c r="E48" s="245"/>
      <c r="F48" s="453">
        <v>0</v>
      </c>
      <c r="G48" s="454">
        <v>0</v>
      </c>
      <c r="H48" s="454">
        <v>0</v>
      </c>
      <c r="I48" s="454">
        <v>0</v>
      </c>
      <c r="J48" s="454">
        <v>0</v>
      </c>
      <c r="K48" s="455">
        <v>0</v>
      </c>
    </row>
    <row r="49" spans="2:11" s="149" customFormat="1" ht="15.75" x14ac:dyDescent="0.25">
      <c r="B49" s="155"/>
      <c r="C49" s="420" t="s">
        <v>108</v>
      </c>
      <c r="D49" s="158" t="s">
        <v>529</v>
      </c>
      <c r="E49" s="245" t="s">
        <v>561</v>
      </c>
      <c r="F49" s="460">
        <v>1145634</v>
      </c>
      <c r="G49" s="460">
        <v>0</v>
      </c>
      <c r="H49" s="458">
        <v>1145634</v>
      </c>
      <c r="I49" s="458">
        <v>1417512</v>
      </c>
      <c r="J49" s="458">
        <v>0</v>
      </c>
      <c r="K49" s="487">
        <v>1417512</v>
      </c>
    </row>
    <row r="50" spans="2:11" s="128" customFormat="1" ht="15.75" x14ac:dyDescent="0.25">
      <c r="B50" s="129"/>
      <c r="C50" s="425" t="s">
        <v>247</v>
      </c>
      <c r="D50" s="21" t="s">
        <v>109</v>
      </c>
      <c r="E50" s="246"/>
      <c r="F50" s="461">
        <v>1259538</v>
      </c>
      <c r="G50" s="462">
        <v>0</v>
      </c>
      <c r="H50" s="454">
        <v>1259538</v>
      </c>
      <c r="I50" s="462">
        <v>1570602</v>
      </c>
      <c r="J50" s="462">
        <v>0</v>
      </c>
      <c r="K50" s="480">
        <v>1570602</v>
      </c>
    </row>
    <row r="51" spans="2:11" s="128" customFormat="1" ht="15.75" x14ac:dyDescent="0.25">
      <c r="B51" s="129"/>
      <c r="C51" s="425" t="s">
        <v>248</v>
      </c>
      <c r="D51" s="21" t="s">
        <v>111</v>
      </c>
      <c r="E51" s="246"/>
      <c r="F51" s="461">
        <v>0</v>
      </c>
      <c r="G51" s="462">
        <v>0</v>
      </c>
      <c r="H51" s="458">
        <v>0</v>
      </c>
      <c r="I51" s="462">
        <v>0</v>
      </c>
      <c r="J51" s="462">
        <v>0</v>
      </c>
      <c r="K51" s="480">
        <v>0</v>
      </c>
    </row>
    <row r="52" spans="2:11" s="128" customFormat="1" ht="15.75" x14ac:dyDescent="0.25">
      <c r="B52" s="129"/>
      <c r="C52" s="425" t="s">
        <v>249</v>
      </c>
      <c r="D52" s="21" t="s">
        <v>22</v>
      </c>
      <c r="E52" s="246"/>
      <c r="F52" s="461">
        <v>0</v>
      </c>
      <c r="G52" s="462">
        <v>0</v>
      </c>
      <c r="H52" s="458">
        <v>0</v>
      </c>
      <c r="I52" s="462">
        <v>0</v>
      </c>
      <c r="J52" s="462">
        <v>0</v>
      </c>
      <c r="K52" s="480">
        <v>0</v>
      </c>
    </row>
    <row r="53" spans="2:11" s="128" customFormat="1" ht="15.75" x14ac:dyDescent="0.25">
      <c r="B53" s="129"/>
      <c r="C53" s="425" t="s">
        <v>327</v>
      </c>
      <c r="D53" s="21" t="s">
        <v>110</v>
      </c>
      <c r="E53" s="246"/>
      <c r="F53" s="461">
        <v>-113904</v>
      </c>
      <c r="G53" s="462">
        <v>0</v>
      </c>
      <c r="H53" s="454">
        <v>-113904</v>
      </c>
      <c r="I53" s="462">
        <v>-153090</v>
      </c>
      <c r="J53" s="462">
        <v>0</v>
      </c>
      <c r="K53" s="480">
        <v>-153090</v>
      </c>
    </row>
    <row r="54" spans="2:11" s="128" customFormat="1" ht="15.75" x14ac:dyDescent="0.25">
      <c r="B54" s="129"/>
      <c r="C54" s="420" t="s">
        <v>112</v>
      </c>
      <c r="D54" s="157" t="s">
        <v>279</v>
      </c>
      <c r="E54" s="245" t="s">
        <v>562</v>
      </c>
      <c r="F54" s="460">
        <v>147489</v>
      </c>
      <c r="G54" s="458">
        <v>0</v>
      </c>
      <c r="H54" s="458">
        <v>147489</v>
      </c>
      <c r="I54" s="458">
        <v>111124</v>
      </c>
      <c r="J54" s="458">
        <v>0</v>
      </c>
      <c r="K54" s="487">
        <v>111124</v>
      </c>
    </row>
    <row r="55" spans="2:11" s="128" customFormat="1" ht="15.75" x14ac:dyDescent="0.25">
      <c r="B55" s="129"/>
      <c r="C55" s="422" t="s">
        <v>328</v>
      </c>
      <c r="D55" s="164" t="s">
        <v>530</v>
      </c>
      <c r="E55" s="245"/>
      <c r="F55" s="453">
        <v>147489</v>
      </c>
      <c r="G55" s="454">
        <v>0</v>
      </c>
      <c r="H55" s="454">
        <v>147489</v>
      </c>
      <c r="I55" s="454">
        <v>111124</v>
      </c>
      <c r="J55" s="454">
        <v>0</v>
      </c>
      <c r="K55" s="455">
        <v>111124</v>
      </c>
    </row>
    <row r="56" spans="2:11" s="128" customFormat="1" ht="15.75" x14ac:dyDescent="0.25">
      <c r="B56" s="129"/>
      <c r="C56" s="422" t="s">
        <v>329</v>
      </c>
      <c r="D56" s="164" t="s">
        <v>531</v>
      </c>
      <c r="E56" s="245"/>
      <c r="F56" s="453">
        <v>0</v>
      </c>
      <c r="G56" s="454">
        <v>0</v>
      </c>
      <c r="H56" s="454">
        <v>0</v>
      </c>
      <c r="I56" s="454">
        <v>0</v>
      </c>
      <c r="J56" s="454">
        <v>0</v>
      </c>
      <c r="K56" s="455">
        <v>0</v>
      </c>
    </row>
    <row r="57" spans="2:11" s="128" customFormat="1" ht="15.75" x14ac:dyDescent="0.25">
      <c r="B57" s="129"/>
      <c r="C57" s="422" t="s">
        <v>330</v>
      </c>
      <c r="D57" s="164" t="s">
        <v>276</v>
      </c>
      <c r="E57" s="245"/>
      <c r="F57" s="453">
        <v>0</v>
      </c>
      <c r="G57" s="454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s="128" customFormat="1" ht="15.75" x14ac:dyDescent="0.25">
      <c r="B58" s="129"/>
      <c r="C58" s="420" t="s">
        <v>113</v>
      </c>
      <c r="D58" s="158" t="s">
        <v>116</v>
      </c>
      <c r="E58" s="245" t="s">
        <v>563</v>
      </c>
      <c r="F58" s="460">
        <v>819362</v>
      </c>
      <c r="G58" s="458">
        <v>0</v>
      </c>
      <c r="H58" s="458">
        <v>819362</v>
      </c>
      <c r="I58" s="458">
        <v>671274</v>
      </c>
      <c r="J58" s="458">
        <v>0</v>
      </c>
      <c r="K58" s="487">
        <v>671274</v>
      </c>
    </row>
    <row r="59" spans="2:11" s="149" customFormat="1" ht="15.75" x14ac:dyDescent="0.25">
      <c r="B59" s="155"/>
      <c r="C59" s="420" t="s">
        <v>114</v>
      </c>
      <c r="D59" s="158" t="s">
        <v>118</v>
      </c>
      <c r="E59" s="245" t="s">
        <v>564</v>
      </c>
      <c r="F59" s="460">
        <v>66058</v>
      </c>
      <c r="G59" s="460">
        <v>0</v>
      </c>
      <c r="H59" s="458">
        <v>66058</v>
      </c>
      <c r="I59" s="458">
        <v>70035</v>
      </c>
      <c r="J59" s="458">
        <v>0</v>
      </c>
      <c r="K59" s="487">
        <v>70035</v>
      </c>
    </row>
    <row r="60" spans="2:11" s="149" customFormat="1" ht="15.75" x14ac:dyDescent="0.25">
      <c r="B60" s="155"/>
      <c r="C60" s="425" t="s">
        <v>277</v>
      </c>
      <c r="D60" s="159" t="s">
        <v>120</v>
      </c>
      <c r="E60" s="246"/>
      <c r="F60" s="461">
        <v>0</v>
      </c>
      <c r="G60" s="454">
        <v>0</v>
      </c>
      <c r="H60" s="458">
        <v>0</v>
      </c>
      <c r="I60" s="454">
        <v>0</v>
      </c>
      <c r="J60" s="454">
        <v>0</v>
      </c>
      <c r="K60" s="480">
        <v>0</v>
      </c>
    </row>
    <row r="61" spans="2:11" s="149" customFormat="1" ht="15.75" x14ac:dyDescent="0.25">
      <c r="B61" s="155"/>
      <c r="C61" s="425" t="s">
        <v>278</v>
      </c>
      <c r="D61" s="159" t="s">
        <v>22</v>
      </c>
      <c r="E61" s="246"/>
      <c r="F61" s="461">
        <v>66058</v>
      </c>
      <c r="G61" s="454">
        <v>0</v>
      </c>
      <c r="H61" s="454">
        <v>66058</v>
      </c>
      <c r="I61" s="454">
        <v>70035</v>
      </c>
      <c r="J61" s="454">
        <v>0</v>
      </c>
      <c r="K61" s="480">
        <v>70035</v>
      </c>
    </row>
    <row r="62" spans="2:11" s="149" customFormat="1" ht="15.75" x14ac:dyDescent="0.25">
      <c r="B62" s="155"/>
      <c r="C62" s="426" t="s">
        <v>115</v>
      </c>
      <c r="D62" s="152" t="s">
        <v>514</v>
      </c>
      <c r="E62" s="245" t="s">
        <v>571</v>
      </c>
      <c r="F62" s="461">
        <v>0</v>
      </c>
      <c r="G62" s="488">
        <v>0</v>
      </c>
      <c r="H62" s="458">
        <v>0</v>
      </c>
      <c r="I62" s="454">
        <v>0</v>
      </c>
      <c r="J62" s="454">
        <v>0</v>
      </c>
      <c r="K62" s="480">
        <v>0</v>
      </c>
    </row>
    <row r="63" spans="2:11" s="149" customFormat="1" ht="15.75" x14ac:dyDescent="0.25">
      <c r="B63" s="155"/>
      <c r="C63" s="420" t="s">
        <v>117</v>
      </c>
      <c r="D63" s="158" t="s">
        <v>314</v>
      </c>
      <c r="E63" s="245"/>
      <c r="F63" s="460">
        <v>47756</v>
      </c>
      <c r="G63" s="460">
        <v>0</v>
      </c>
      <c r="H63" s="458">
        <v>47756</v>
      </c>
      <c r="I63" s="458">
        <v>74356</v>
      </c>
      <c r="J63" s="458">
        <v>0</v>
      </c>
      <c r="K63" s="487">
        <v>74356</v>
      </c>
    </row>
    <row r="64" spans="2:11" s="149" customFormat="1" ht="15.75" x14ac:dyDescent="0.25">
      <c r="B64" s="155"/>
      <c r="C64" s="422" t="s">
        <v>119</v>
      </c>
      <c r="D64" s="153" t="s">
        <v>284</v>
      </c>
      <c r="E64" s="245"/>
      <c r="F64" s="461">
        <v>0</v>
      </c>
      <c r="G64" s="454">
        <v>0</v>
      </c>
      <c r="H64" s="458">
        <v>0</v>
      </c>
      <c r="I64" s="454">
        <v>0</v>
      </c>
      <c r="J64" s="454">
        <v>0</v>
      </c>
      <c r="K64" s="480">
        <v>0</v>
      </c>
    </row>
    <row r="65" spans="2:11" s="149" customFormat="1" ht="15.75" x14ac:dyDescent="0.25">
      <c r="B65" s="155"/>
      <c r="C65" s="422" t="s">
        <v>121</v>
      </c>
      <c r="D65" s="153" t="s">
        <v>285</v>
      </c>
      <c r="E65" s="245" t="s">
        <v>573</v>
      </c>
      <c r="F65" s="461">
        <v>47756</v>
      </c>
      <c r="G65" s="454">
        <v>0</v>
      </c>
      <c r="H65" s="454">
        <v>47756</v>
      </c>
      <c r="I65" s="454">
        <v>74356</v>
      </c>
      <c r="J65" s="457">
        <v>0</v>
      </c>
      <c r="K65" s="480">
        <v>74356</v>
      </c>
    </row>
    <row r="66" spans="2:11" s="163" customFormat="1" ht="36" customHeight="1" x14ac:dyDescent="0.2">
      <c r="B66" s="161"/>
      <c r="C66" s="421" t="s">
        <v>122</v>
      </c>
      <c r="D66" s="162" t="s">
        <v>515</v>
      </c>
      <c r="E66" s="350" t="s">
        <v>618</v>
      </c>
      <c r="F66" s="489">
        <v>263623</v>
      </c>
      <c r="G66" s="489">
        <v>0</v>
      </c>
      <c r="H66" s="490">
        <v>263623</v>
      </c>
      <c r="I66" s="490">
        <v>95655</v>
      </c>
      <c r="J66" s="490">
        <v>0</v>
      </c>
      <c r="K66" s="491">
        <v>95655</v>
      </c>
    </row>
    <row r="67" spans="2:11" s="149" customFormat="1" ht="15.75" x14ac:dyDescent="0.25">
      <c r="B67" s="155"/>
      <c r="C67" s="427" t="s">
        <v>303</v>
      </c>
      <c r="D67" s="164" t="s">
        <v>440</v>
      </c>
      <c r="E67" s="245"/>
      <c r="F67" s="453">
        <v>263623</v>
      </c>
      <c r="G67" s="454">
        <v>0</v>
      </c>
      <c r="H67" s="454">
        <v>263623</v>
      </c>
      <c r="I67" s="454">
        <v>95655</v>
      </c>
      <c r="J67" s="454">
        <v>0</v>
      </c>
      <c r="K67" s="455">
        <v>95655</v>
      </c>
    </row>
    <row r="68" spans="2:11" s="149" customFormat="1" ht="15.75" x14ac:dyDescent="0.25">
      <c r="B68" s="155"/>
      <c r="C68" s="427" t="s">
        <v>304</v>
      </c>
      <c r="D68" s="164" t="s">
        <v>441</v>
      </c>
      <c r="E68" s="245"/>
      <c r="F68" s="460">
        <v>0</v>
      </c>
      <c r="G68" s="458">
        <v>0</v>
      </c>
      <c r="H68" s="458">
        <v>0</v>
      </c>
      <c r="I68" s="458">
        <v>0</v>
      </c>
      <c r="J68" s="458">
        <v>0</v>
      </c>
      <c r="K68" s="487">
        <v>0</v>
      </c>
    </row>
    <row r="69" spans="2:11" s="149" customFormat="1" ht="15.75" x14ac:dyDescent="0.25">
      <c r="B69" s="155"/>
      <c r="C69" s="420" t="s">
        <v>219</v>
      </c>
      <c r="D69" s="158" t="s">
        <v>123</v>
      </c>
      <c r="E69" s="350" t="s">
        <v>619</v>
      </c>
      <c r="F69" s="460">
        <v>361891</v>
      </c>
      <c r="G69" s="458">
        <v>83104</v>
      </c>
      <c r="H69" s="458">
        <v>444995</v>
      </c>
      <c r="I69" s="458">
        <v>355148</v>
      </c>
      <c r="J69" s="458">
        <v>56325</v>
      </c>
      <c r="K69" s="487">
        <v>411473</v>
      </c>
    </row>
    <row r="70" spans="2:11" s="149" customFormat="1" ht="15.75" x14ac:dyDescent="0.25">
      <c r="B70" s="155"/>
      <c r="C70" s="158"/>
      <c r="D70" s="151"/>
      <c r="E70" s="154"/>
      <c r="F70" s="461"/>
      <c r="G70" s="457"/>
      <c r="H70" s="458"/>
      <c r="I70" s="457"/>
      <c r="J70" s="457"/>
      <c r="K70" s="459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2">
        <f>SUM(F69,F66,F63,F59,F58,F54,F49,F44,F41,F36,F35,F28,F24,F22,F11,F10)</f>
        <v>27111434</v>
      </c>
      <c r="G71" s="492">
        <f>SUM(G69,G66,G63,G59,G58,G54,G49,G44,G41,G36,G35,G28,G24,G22,G11,G10)</f>
        <v>11969463</v>
      </c>
      <c r="H71" s="482">
        <f>G71+F71</f>
        <v>39080897</v>
      </c>
      <c r="I71" s="492">
        <f>SUM(I69,I66,I63,I59,I58,I54,I49,I44,I41,I36,I35,I28,I24,I22,I11,I10)</f>
        <v>27597246</v>
      </c>
      <c r="J71" s="492">
        <f>SUM(J69,J66,J63,J59,J58,J54,J49,J44,J41,J36,J35,J28,J24,J22,J11,J10)</f>
        <v>11210471</v>
      </c>
      <c r="K71" s="493">
        <f>J71+I71</f>
        <v>38807717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69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0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0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434</v>
      </c>
      <c r="E76" s="271"/>
      <c r="F76" s="178"/>
      <c r="G76" s="178"/>
      <c r="H76" s="254">
        <f>H71-p!H64</f>
        <v>0</v>
      </c>
      <c r="I76" s="43"/>
      <c r="J76" s="43"/>
      <c r="K76" s="254">
        <f>K71-p!K64</f>
        <v>0</v>
      </c>
    </row>
    <row r="77" spans="2:11" x14ac:dyDescent="0.2">
      <c r="B77" s="177"/>
      <c r="C77" s="177"/>
      <c r="D77" s="177" t="s">
        <v>435</v>
      </c>
      <c r="E77" s="271"/>
      <c r="F77" s="178"/>
      <c r="G77" s="178"/>
      <c r="H77" s="254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1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5"/>
  <sheetViews>
    <sheetView showGridLines="0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0" bestFit="1" customWidth="1"/>
    <col min="4" max="4" width="61.42578125" style="32" customWidth="1"/>
    <col min="5" max="5" width="8.42578125" style="211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37" t="s">
        <v>579</v>
      </c>
      <c r="C2" s="538"/>
      <c r="D2" s="538"/>
      <c r="E2" s="538"/>
      <c r="F2" s="538"/>
      <c r="G2" s="538"/>
      <c r="H2" s="538"/>
      <c r="I2" s="538"/>
      <c r="J2" s="538"/>
      <c r="K2" s="539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31" t="s">
        <v>568</v>
      </c>
      <c r="G4" s="548"/>
      <c r="H4" s="548"/>
      <c r="I4" s="548"/>
      <c r="J4" s="548"/>
      <c r="K4" s="549"/>
    </row>
    <row r="5" spans="2:11" ht="15.75" customHeight="1" x14ac:dyDescent="0.25">
      <c r="B5" s="129"/>
      <c r="C5" s="182"/>
      <c r="D5" s="21"/>
      <c r="E5" s="186"/>
      <c r="F5" s="550"/>
      <c r="G5" s="551"/>
      <c r="H5" s="551"/>
      <c r="I5" s="551"/>
      <c r="J5" s="551"/>
      <c r="K5" s="552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43" t="s">
        <v>436</v>
      </c>
      <c r="G7" s="544"/>
      <c r="H7" s="553"/>
      <c r="I7" s="543" t="s">
        <v>436</v>
      </c>
      <c r="J7" s="544"/>
      <c r="K7" s="545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615</v>
      </c>
      <c r="H8" s="141"/>
      <c r="I8" s="140"/>
      <c r="J8" s="140" t="s">
        <v>610</v>
      </c>
      <c r="K8" s="142"/>
    </row>
    <row r="9" spans="2:11" x14ac:dyDescent="0.25">
      <c r="B9" s="129"/>
      <c r="C9" s="182"/>
      <c r="D9" s="21"/>
      <c r="E9" s="546" t="s">
        <v>574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3.75" hidden="1" customHeight="1" x14ac:dyDescent="0.25">
      <c r="B10" s="6"/>
      <c r="C10" s="7"/>
      <c r="D10" s="15"/>
      <c r="E10" s="547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8" t="s">
        <v>40</v>
      </c>
      <c r="D11" s="195" t="s">
        <v>126</v>
      </c>
      <c r="E11" s="247" t="s">
        <v>552</v>
      </c>
      <c r="F11" s="449">
        <v>11164157</v>
      </c>
      <c r="G11" s="449">
        <v>10866339</v>
      </c>
      <c r="H11" s="450">
        <v>22030496</v>
      </c>
      <c r="I11" s="451">
        <v>11845762</v>
      </c>
      <c r="J11" s="451">
        <v>9219019</v>
      </c>
      <c r="K11" s="452">
        <v>21064781</v>
      </c>
    </row>
    <row r="12" spans="2:11" s="196" customFormat="1" x14ac:dyDescent="0.25">
      <c r="B12" s="33"/>
      <c r="C12" s="429" t="s">
        <v>5</v>
      </c>
      <c r="D12" s="197" t="s">
        <v>442</v>
      </c>
      <c r="E12" s="248"/>
      <c r="F12" s="453">
        <v>23928</v>
      </c>
      <c r="G12" s="454">
        <v>30558</v>
      </c>
      <c r="H12" s="454">
        <v>54486</v>
      </c>
      <c r="I12" s="454">
        <v>29658</v>
      </c>
      <c r="J12" s="454">
        <v>129914</v>
      </c>
      <c r="K12" s="455">
        <v>159572</v>
      </c>
    </row>
    <row r="13" spans="2:11" s="196" customFormat="1" x14ac:dyDescent="0.25">
      <c r="B13" s="33"/>
      <c r="C13" s="429" t="s">
        <v>23</v>
      </c>
      <c r="D13" s="197" t="s">
        <v>90</v>
      </c>
      <c r="E13" s="248"/>
      <c r="F13" s="453">
        <v>11140229</v>
      </c>
      <c r="G13" s="454">
        <v>10835781</v>
      </c>
      <c r="H13" s="454">
        <v>21976010</v>
      </c>
      <c r="I13" s="454">
        <v>11816104</v>
      </c>
      <c r="J13" s="454">
        <v>9089105</v>
      </c>
      <c r="K13" s="455">
        <v>20905209</v>
      </c>
    </row>
    <row r="14" spans="2:11" x14ac:dyDescent="0.25">
      <c r="B14" s="6"/>
      <c r="C14" s="430" t="s">
        <v>44</v>
      </c>
      <c r="D14" s="198" t="s">
        <v>363</v>
      </c>
      <c r="E14" s="248" t="s">
        <v>553</v>
      </c>
      <c r="F14" s="456">
        <v>12961</v>
      </c>
      <c r="G14" s="457">
        <v>14557</v>
      </c>
      <c r="H14" s="458">
        <v>27518</v>
      </c>
      <c r="I14" s="457">
        <v>25354</v>
      </c>
      <c r="J14" s="457">
        <v>7003</v>
      </c>
      <c r="K14" s="459">
        <v>32357</v>
      </c>
    </row>
    <row r="15" spans="2:11" s="196" customFormat="1" x14ac:dyDescent="0.25">
      <c r="B15" s="33"/>
      <c r="C15" s="431" t="s">
        <v>61</v>
      </c>
      <c r="D15" s="199" t="s">
        <v>331</v>
      </c>
      <c r="E15" s="248" t="s">
        <v>554</v>
      </c>
      <c r="F15" s="456">
        <v>1388134</v>
      </c>
      <c r="G15" s="457">
        <v>8295545</v>
      </c>
      <c r="H15" s="458">
        <v>9683679</v>
      </c>
      <c r="I15" s="457">
        <v>862035</v>
      </c>
      <c r="J15" s="457">
        <v>9394538</v>
      </c>
      <c r="K15" s="459">
        <v>10256573</v>
      </c>
    </row>
    <row r="16" spans="2:11" s="196" customFormat="1" x14ac:dyDescent="0.25">
      <c r="B16" s="33"/>
      <c r="C16" s="431" t="s">
        <v>73</v>
      </c>
      <c r="D16" s="200" t="s">
        <v>532</v>
      </c>
      <c r="E16" s="248"/>
      <c r="F16" s="456">
        <v>510534</v>
      </c>
      <c r="G16" s="457">
        <v>0</v>
      </c>
      <c r="H16" s="458">
        <v>510534</v>
      </c>
      <c r="I16" s="457">
        <v>547774</v>
      </c>
      <c r="J16" s="457">
        <v>0</v>
      </c>
      <c r="K16" s="459">
        <v>547774</v>
      </c>
    </row>
    <row r="17" spans="2:11" s="196" customFormat="1" x14ac:dyDescent="0.25">
      <c r="B17" s="33"/>
      <c r="C17" s="431" t="s">
        <v>75</v>
      </c>
      <c r="D17" s="201" t="s">
        <v>127</v>
      </c>
      <c r="E17" s="248"/>
      <c r="F17" s="456">
        <v>0</v>
      </c>
      <c r="G17" s="457">
        <v>0</v>
      </c>
      <c r="H17" s="458">
        <v>0</v>
      </c>
      <c r="I17" s="457">
        <v>0</v>
      </c>
      <c r="J17" s="457">
        <v>0</v>
      </c>
      <c r="K17" s="459">
        <v>0</v>
      </c>
    </row>
    <row r="18" spans="2:11" s="196" customFormat="1" x14ac:dyDescent="0.25">
      <c r="B18" s="33"/>
      <c r="C18" s="431" t="s">
        <v>76</v>
      </c>
      <c r="D18" s="201" t="s">
        <v>128</v>
      </c>
      <c r="E18" s="248"/>
      <c r="F18" s="456">
        <v>565463</v>
      </c>
      <c r="G18" s="457">
        <v>242039</v>
      </c>
      <c r="H18" s="458">
        <v>807502</v>
      </c>
      <c r="I18" s="457">
        <v>622328</v>
      </c>
      <c r="J18" s="457">
        <v>250335</v>
      </c>
      <c r="K18" s="459">
        <v>872663</v>
      </c>
    </row>
    <row r="19" spans="2:11" s="196" customFormat="1" x14ac:dyDescent="0.25">
      <c r="B19" s="33"/>
      <c r="C19" s="431" t="s">
        <v>77</v>
      </c>
      <c r="D19" s="202" t="s">
        <v>129</v>
      </c>
      <c r="E19" s="248" t="s">
        <v>555</v>
      </c>
      <c r="F19" s="456">
        <v>230401</v>
      </c>
      <c r="G19" s="457">
        <v>21545</v>
      </c>
      <c r="H19" s="458">
        <v>251946</v>
      </c>
      <c r="I19" s="457">
        <v>497771</v>
      </c>
      <c r="J19" s="457">
        <v>22186</v>
      </c>
      <c r="K19" s="459">
        <v>519957</v>
      </c>
    </row>
    <row r="20" spans="2:11" s="196" customFormat="1" x14ac:dyDescent="0.25">
      <c r="B20" s="33"/>
      <c r="C20" s="431" t="s">
        <v>101</v>
      </c>
      <c r="D20" s="201" t="s">
        <v>533</v>
      </c>
      <c r="E20" s="248" t="s">
        <v>556</v>
      </c>
      <c r="F20" s="460">
        <v>0</v>
      </c>
      <c r="G20" s="460">
        <v>0</v>
      </c>
      <c r="H20" s="458">
        <v>0</v>
      </c>
      <c r="I20" s="457">
        <v>104771</v>
      </c>
      <c r="J20" s="457">
        <v>0</v>
      </c>
      <c r="K20" s="459">
        <v>104771</v>
      </c>
    </row>
    <row r="21" spans="2:11" x14ac:dyDescent="0.25">
      <c r="B21" s="6"/>
      <c r="C21" s="432" t="s">
        <v>102</v>
      </c>
      <c r="D21" s="8" t="s">
        <v>130</v>
      </c>
      <c r="E21" s="248"/>
      <c r="F21" s="461">
        <v>0</v>
      </c>
      <c r="G21" s="462">
        <v>0</v>
      </c>
      <c r="H21" s="454">
        <v>0</v>
      </c>
      <c r="I21" s="462">
        <v>105030</v>
      </c>
      <c r="J21" s="462">
        <v>0</v>
      </c>
      <c r="K21" s="455">
        <v>105030</v>
      </c>
    </row>
    <row r="22" spans="2:11" x14ac:dyDescent="0.25">
      <c r="B22" s="6"/>
      <c r="C22" s="432" t="s">
        <v>103</v>
      </c>
      <c r="D22" s="8" t="s">
        <v>310</v>
      </c>
      <c r="E22" s="248"/>
      <c r="F22" s="461">
        <v>0</v>
      </c>
      <c r="G22" s="462">
        <v>0</v>
      </c>
      <c r="H22" s="454">
        <v>0</v>
      </c>
      <c r="I22" s="462">
        <v>0</v>
      </c>
      <c r="J22" s="462">
        <v>0</v>
      </c>
      <c r="K22" s="455">
        <v>0</v>
      </c>
    </row>
    <row r="23" spans="2:11" x14ac:dyDescent="0.25">
      <c r="B23" s="6"/>
      <c r="C23" s="432" t="s">
        <v>229</v>
      </c>
      <c r="D23" s="8" t="s">
        <v>90</v>
      </c>
      <c r="E23" s="248"/>
      <c r="F23" s="461">
        <v>0</v>
      </c>
      <c r="G23" s="462">
        <v>0</v>
      </c>
      <c r="H23" s="454">
        <v>0</v>
      </c>
      <c r="I23" s="462">
        <v>0</v>
      </c>
      <c r="J23" s="462">
        <v>0</v>
      </c>
      <c r="K23" s="455">
        <v>0</v>
      </c>
    </row>
    <row r="24" spans="2:11" x14ac:dyDescent="0.25">
      <c r="B24" s="6"/>
      <c r="C24" s="432" t="s">
        <v>332</v>
      </c>
      <c r="D24" s="8" t="s">
        <v>315</v>
      </c>
      <c r="E24" s="248"/>
      <c r="F24" s="461">
        <v>0</v>
      </c>
      <c r="G24" s="447">
        <v>0</v>
      </c>
      <c r="H24" s="454">
        <v>0</v>
      </c>
      <c r="I24" s="462">
        <v>-259</v>
      </c>
      <c r="J24" s="462">
        <v>0</v>
      </c>
      <c r="K24" s="455">
        <v>-259</v>
      </c>
    </row>
    <row r="25" spans="2:11" s="196" customFormat="1" ht="31.5" x14ac:dyDescent="0.25">
      <c r="B25" s="33"/>
      <c r="C25" s="431" t="s">
        <v>308</v>
      </c>
      <c r="D25" s="200" t="s">
        <v>364</v>
      </c>
      <c r="E25" s="248" t="s">
        <v>557</v>
      </c>
      <c r="F25" s="460">
        <v>0</v>
      </c>
      <c r="G25" s="460">
        <v>256796</v>
      </c>
      <c r="H25" s="458">
        <v>256796</v>
      </c>
      <c r="I25" s="458">
        <v>0</v>
      </c>
      <c r="J25" s="458">
        <v>352675</v>
      </c>
      <c r="K25" s="487">
        <v>352675</v>
      </c>
    </row>
    <row r="26" spans="2:11" s="196" customFormat="1" x14ac:dyDescent="0.25">
      <c r="B26" s="33"/>
      <c r="C26" s="433" t="s">
        <v>105</v>
      </c>
      <c r="D26" s="164" t="s">
        <v>530</v>
      </c>
      <c r="E26" s="248"/>
      <c r="F26" s="453">
        <v>0</v>
      </c>
      <c r="G26" s="454">
        <v>0</v>
      </c>
      <c r="H26" s="454">
        <v>0</v>
      </c>
      <c r="I26" s="454">
        <v>0</v>
      </c>
      <c r="J26" s="454">
        <v>0</v>
      </c>
      <c r="K26" s="455">
        <v>0</v>
      </c>
    </row>
    <row r="27" spans="2:11" s="196" customFormat="1" x14ac:dyDescent="0.25">
      <c r="B27" s="33"/>
      <c r="C27" s="433" t="s">
        <v>106</v>
      </c>
      <c r="D27" s="164" t="s">
        <v>531</v>
      </c>
      <c r="E27" s="248"/>
      <c r="F27" s="453">
        <v>0</v>
      </c>
      <c r="G27" s="454">
        <v>256796</v>
      </c>
      <c r="H27" s="454">
        <v>256796</v>
      </c>
      <c r="I27" s="454">
        <v>0</v>
      </c>
      <c r="J27" s="454">
        <v>352675</v>
      </c>
      <c r="K27" s="455">
        <v>352675</v>
      </c>
    </row>
    <row r="28" spans="2:11" s="196" customFormat="1" x14ac:dyDescent="0.25">
      <c r="B28" s="33"/>
      <c r="C28" s="433" t="s">
        <v>301</v>
      </c>
      <c r="D28" s="164" t="s">
        <v>276</v>
      </c>
      <c r="E28" s="248"/>
      <c r="F28" s="453">
        <v>0</v>
      </c>
      <c r="G28" s="454">
        <v>0</v>
      </c>
      <c r="H28" s="454">
        <v>0</v>
      </c>
      <c r="I28" s="454">
        <v>0</v>
      </c>
      <c r="J28" s="454">
        <v>0</v>
      </c>
      <c r="K28" s="455">
        <v>0</v>
      </c>
    </row>
    <row r="29" spans="2:11" s="196" customFormat="1" x14ac:dyDescent="0.25">
      <c r="B29" s="33"/>
      <c r="C29" s="431" t="s">
        <v>306</v>
      </c>
      <c r="D29" s="201" t="s">
        <v>131</v>
      </c>
      <c r="E29" s="248" t="s">
        <v>558</v>
      </c>
      <c r="F29" s="460">
        <v>372003</v>
      </c>
      <c r="G29" s="460">
        <v>56977</v>
      </c>
      <c r="H29" s="458">
        <v>428980</v>
      </c>
      <c r="I29" s="457">
        <v>380949</v>
      </c>
      <c r="J29" s="457">
        <v>57490</v>
      </c>
      <c r="K29" s="459">
        <v>438439</v>
      </c>
    </row>
    <row r="30" spans="2:11" x14ac:dyDescent="0.25">
      <c r="B30" s="6"/>
      <c r="C30" s="432" t="s">
        <v>270</v>
      </c>
      <c r="D30" s="15" t="s">
        <v>132</v>
      </c>
      <c r="E30" s="248"/>
      <c r="F30" s="461">
        <v>203151</v>
      </c>
      <c r="G30" s="462">
        <v>0</v>
      </c>
      <c r="H30" s="454">
        <v>203151</v>
      </c>
      <c r="I30" s="462">
        <v>231669</v>
      </c>
      <c r="J30" s="462">
        <v>0</v>
      </c>
      <c r="K30" s="455">
        <v>231669</v>
      </c>
    </row>
    <row r="31" spans="2:11" x14ac:dyDescent="0.25">
      <c r="B31" s="6"/>
      <c r="C31" s="432" t="s">
        <v>271</v>
      </c>
      <c r="D31" s="15" t="s">
        <v>280</v>
      </c>
      <c r="E31" s="248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55">
        <v>0</v>
      </c>
    </row>
    <row r="32" spans="2:11" x14ac:dyDescent="0.25">
      <c r="B32" s="6"/>
      <c r="C32" s="432" t="s">
        <v>307</v>
      </c>
      <c r="D32" s="8" t="s">
        <v>316</v>
      </c>
      <c r="E32" s="248"/>
      <c r="F32" s="461">
        <v>91516</v>
      </c>
      <c r="G32" s="462">
        <v>0</v>
      </c>
      <c r="H32" s="454">
        <v>91516</v>
      </c>
      <c r="I32" s="462">
        <v>76269</v>
      </c>
      <c r="J32" s="462">
        <v>0</v>
      </c>
      <c r="K32" s="455">
        <v>76269</v>
      </c>
    </row>
    <row r="33" spans="2:12" x14ac:dyDescent="0.25">
      <c r="B33" s="6"/>
      <c r="C33" s="432" t="s">
        <v>309</v>
      </c>
      <c r="D33" s="8" t="s">
        <v>443</v>
      </c>
      <c r="E33" s="248"/>
      <c r="F33" s="461">
        <v>0</v>
      </c>
      <c r="G33" s="462">
        <v>0</v>
      </c>
      <c r="H33" s="454">
        <v>0</v>
      </c>
      <c r="I33" s="462">
        <v>0</v>
      </c>
      <c r="J33" s="462">
        <v>0</v>
      </c>
      <c r="K33" s="455">
        <v>0</v>
      </c>
    </row>
    <row r="34" spans="2:12" x14ac:dyDescent="0.25">
      <c r="B34" s="6"/>
      <c r="C34" s="432" t="s">
        <v>444</v>
      </c>
      <c r="D34" s="8" t="s">
        <v>133</v>
      </c>
      <c r="E34" s="248"/>
      <c r="F34" s="461">
        <v>77336</v>
      </c>
      <c r="G34" s="462">
        <v>56977</v>
      </c>
      <c r="H34" s="454">
        <v>134313</v>
      </c>
      <c r="I34" s="462">
        <v>73011</v>
      </c>
      <c r="J34" s="462">
        <v>57490</v>
      </c>
      <c r="K34" s="455">
        <v>130501</v>
      </c>
    </row>
    <row r="35" spans="2:12" x14ac:dyDescent="0.25">
      <c r="B35" s="6"/>
      <c r="C35" s="431" t="s">
        <v>108</v>
      </c>
      <c r="D35" s="12" t="s">
        <v>281</v>
      </c>
      <c r="E35" s="248" t="s">
        <v>559</v>
      </c>
      <c r="F35" s="460">
        <v>62510</v>
      </c>
      <c r="G35" s="460">
        <v>0</v>
      </c>
      <c r="H35" s="458">
        <v>62510</v>
      </c>
      <c r="I35" s="457">
        <v>64213</v>
      </c>
      <c r="J35" s="457">
        <v>0</v>
      </c>
      <c r="K35" s="459">
        <v>64213</v>
      </c>
    </row>
    <row r="36" spans="2:12" x14ac:dyDescent="0.25">
      <c r="B36" s="6"/>
      <c r="C36" s="433" t="s">
        <v>247</v>
      </c>
      <c r="D36" s="197" t="s">
        <v>282</v>
      </c>
      <c r="E36" s="248"/>
      <c r="F36" s="461">
        <v>62510</v>
      </c>
      <c r="G36" s="462">
        <v>0</v>
      </c>
      <c r="H36" s="454">
        <v>62510</v>
      </c>
      <c r="I36" s="462">
        <v>64213</v>
      </c>
      <c r="J36" s="462">
        <v>0</v>
      </c>
      <c r="K36" s="455">
        <v>64213</v>
      </c>
    </row>
    <row r="37" spans="2:12" x14ac:dyDescent="0.25">
      <c r="B37" s="6"/>
      <c r="C37" s="433" t="s">
        <v>248</v>
      </c>
      <c r="D37" s="197" t="s">
        <v>283</v>
      </c>
      <c r="E37" s="248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2" s="204" customFormat="1" ht="47.25" x14ac:dyDescent="0.25">
      <c r="B38" s="203"/>
      <c r="C38" s="434" t="s">
        <v>112</v>
      </c>
      <c r="D38" s="502" t="s">
        <v>516</v>
      </c>
      <c r="E38" s="248" t="s">
        <v>560</v>
      </c>
      <c r="F38" s="460">
        <v>0</v>
      </c>
      <c r="G38" s="464">
        <v>0</v>
      </c>
      <c r="H38" s="454">
        <v>0</v>
      </c>
      <c r="I38" s="462">
        <v>0</v>
      </c>
      <c r="J38" s="454">
        <v>0</v>
      </c>
      <c r="K38" s="455">
        <v>0</v>
      </c>
    </row>
    <row r="39" spans="2:12" s="204" customFormat="1" x14ac:dyDescent="0.25">
      <c r="B39" s="203"/>
      <c r="C39" s="435" t="s">
        <v>328</v>
      </c>
      <c r="D39" s="205" t="s">
        <v>440</v>
      </c>
      <c r="E39" s="248"/>
      <c r="F39" s="453">
        <v>0</v>
      </c>
      <c r="G39" s="46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2" s="204" customFormat="1" x14ac:dyDescent="0.25">
      <c r="B40" s="203"/>
      <c r="C40" s="435" t="s">
        <v>329</v>
      </c>
      <c r="D40" s="205" t="s">
        <v>441</v>
      </c>
      <c r="E40" s="248"/>
      <c r="F40" s="453">
        <v>0</v>
      </c>
      <c r="G40" s="46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2" x14ac:dyDescent="0.25">
      <c r="B41" s="6"/>
      <c r="C41" s="431" t="s">
        <v>350</v>
      </c>
      <c r="D41" s="12" t="s">
        <v>134</v>
      </c>
      <c r="E41" s="248" t="s">
        <v>561</v>
      </c>
      <c r="F41" s="460">
        <v>0</v>
      </c>
      <c r="G41" s="520">
        <v>960338</v>
      </c>
      <c r="H41" s="458">
        <v>960338</v>
      </c>
      <c r="I41" s="458">
        <v>0</v>
      </c>
      <c r="J41" s="458">
        <v>890500</v>
      </c>
      <c r="K41" s="487">
        <v>890500</v>
      </c>
    </row>
    <row r="42" spans="2:12" x14ac:dyDescent="0.25">
      <c r="B42" s="6"/>
      <c r="C42" s="431" t="s">
        <v>114</v>
      </c>
      <c r="D42" s="12" t="s">
        <v>605</v>
      </c>
      <c r="E42" s="248" t="s">
        <v>562</v>
      </c>
      <c r="F42" s="463">
        <v>4069860</v>
      </c>
      <c r="G42" s="520">
        <v>-9262</v>
      </c>
      <c r="H42" s="458">
        <v>4060598</v>
      </c>
      <c r="I42" s="457">
        <v>3717937</v>
      </c>
      <c r="J42" s="458">
        <v>-54923</v>
      </c>
      <c r="K42" s="459">
        <v>3663014</v>
      </c>
      <c r="L42" s="206"/>
    </row>
    <row r="43" spans="2:12" x14ac:dyDescent="0.25">
      <c r="B43" s="6"/>
      <c r="C43" s="432" t="s">
        <v>277</v>
      </c>
      <c r="D43" s="8" t="s">
        <v>135</v>
      </c>
      <c r="E43" s="248"/>
      <c r="F43" s="453">
        <v>2600000</v>
      </c>
      <c r="G43" s="464">
        <v>0</v>
      </c>
      <c r="H43" s="454">
        <v>2600000</v>
      </c>
      <c r="I43" s="454">
        <v>2600000</v>
      </c>
      <c r="J43" s="457">
        <v>0</v>
      </c>
      <c r="K43" s="455">
        <v>2600000</v>
      </c>
    </row>
    <row r="44" spans="2:12" x14ac:dyDescent="0.25">
      <c r="B44" s="6"/>
      <c r="C44" s="432" t="s">
        <v>278</v>
      </c>
      <c r="D44" s="8" t="s">
        <v>136</v>
      </c>
      <c r="E44" s="248"/>
      <c r="F44" s="453">
        <v>-1911</v>
      </c>
      <c r="G44" s="453">
        <v>-9262</v>
      </c>
      <c r="H44" s="454">
        <v>-11173</v>
      </c>
      <c r="I44" s="462">
        <v>21896</v>
      </c>
      <c r="J44" s="462">
        <v>-54923</v>
      </c>
      <c r="K44" s="455">
        <v>-33027</v>
      </c>
    </row>
    <row r="45" spans="2:12" x14ac:dyDescent="0.25">
      <c r="B45" s="6"/>
      <c r="C45" s="432" t="s">
        <v>333</v>
      </c>
      <c r="D45" s="8" t="s">
        <v>137</v>
      </c>
      <c r="E45" s="248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2" x14ac:dyDescent="0.25">
      <c r="B46" s="6"/>
      <c r="C46" s="432" t="s">
        <v>334</v>
      </c>
      <c r="D46" s="8" t="s">
        <v>138</v>
      </c>
      <c r="E46" s="248"/>
      <c r="F46" s="453">
        <v>0</v>
      </c>
      <c r="G46" s="454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2" x14ac:dyDescent="0.25">
      <c r="B47" s="6"/>
      <c r="C47" s="432" t="s">
        <v>335</v>
      </c>
      <c r="D47" s="8" t="s">
        <v>473</v>
      </c>
      <c r="E47" s="248"/>
      <c r="F47" s="453">
        <v>-5505</v>
      </c>
      <c r="G47" s="453">
        <v>3051</v>
      </c>
      <c r="H47" s="454">
        <v>-2454</v>
      </c>
      <c r="I47" s="454">
        <v>22830</v>
      </c>
      <c r="J47" s="454">
        <v>-30238</v>
      </c>
      <c r="K47" s="455">
        <v>-7408</v>
      </c>
    </row>
    <row r="48" spans="2:12" x14ac:dyDescent="0.25">
      <c r="B48" s="6"/>
      <c r="C48" s="432" t="s">
        <v>336</v>
      </c>
      <c r="D48" s="8" t="s">
        <v>476</v>
      </c>
      <c r="E48" s="248"/>
      <c r="F48" s="453">
        <v>14504</v>
      </c>
      <c r="G48" s="453">
        <v>0</v>
      </c>
      <c r="H48" s="454">
        <v>14504</v>
      </c>
      <c r="I48" s="454">
        <v>8623</v>
      </c>
      <c r="J48" s="454">
        <v>0</v>
      </c>
      <c r="K48" s="455">
        <v>8623</v>
      </c>
    </row>
    <row r="49" spans="2:11" x14ac:dyDescent="0.25">
      <c r="B49" s="6"/>
      <c r="C49" s="432" t="s">
        <v>337</v>
      </c>
      <c r="D49" s="8" t="s">
        <v>477</v>
      </c>
      <c r="E49" s="248"/>
      <c r="F49" s="453">
        <v>0</v>
      </c>
      <c r="G49" s="453">
        <v>0</v>
      </c>
      <c r="H49" s="454">
        <v>0</v>
      </c>
      <c r="I49" s="454">
        <v>0</v>
      </c>
      <c r="J49" s="454">
        <v>0</v>
      </c>
      <c r="K49" s="455">
        <v>0</v>
      </c>
    </row>
    <row r="50" spans="2:11" x14ac:dyDescent="0.25">
      <c r="B50" s="6"/>
      <c r="C50" s="432" t="s">
        <v>338</v>
      </c>
      <c r="D50" s="8" t="s">
        <v>518</v>
      </c>
      <c r="E50" s="248"/>
      <c r="F50" s="453">
        <v>0</v>
      </c>
      <c r="G50" s="453">
        <v>0</v>
      </c>
      <c r="H50" s="454">
        <v>0</v>
      </c>
      <c r="I50" s="454">
        <v>0</v>
      </c>
      <c r="J50" s="454">
        <v>0</v>
      </c>
      <c r="K50" s="455">
        <v>0</v>
      </c>
    </row>
    <row r="51" spans="2:11" s="204" customFormat="1" ht="35.25" customHeight="1" x14ac:dyDescent="0.25">
      <c r="B51" s="203"/>
      <c r="C51" s="436" t="s">
        <v>339</v>
      </c>
      <c r="D51" s="503" t="s">
        <v>519</v>
      </c>
      <c r="E51" s="248"/>
      <c r="F51" s="453">
        <v>0</v>
      </c>
      <c r="G51" s="453">
        <v>0</v>
      </c>
      <c r="H51" s="454">
        <v>0</v>
      </c>
      <c r="I51" s="454">
        <v>0</v>
      </c>
      <c r="J51" s="454">
        <v>0</v>
      </c>
      <c r="K51" s="455">
        <v>0</v>
      </c>
    </row>
    <row r="52" spans="2:11" x14ac:dyDescent="0.25">
      <c r="B52" s="6"/>
      <c r="C52" s="432" t="s">
        <v>340</v>
      </c>
      <c r="D52" s="8" t="s">
        <v>520</v>
      </c>
      <c r="E52" s="248"/>
      <c r="F52" s="453">
        <v>2709</v>
      </c>
      <c r="G52" s="453">
        <v>-12313</v>
      </c>
      <c r="H52" s="454">
        <v>-9604</v>
      </c>
      <c r="I52" s="454">
        <v>0</v>
      </c>
      <c r="J52" s="454">
        <v>-24685</v>
      </c>
      <c r="K52" s="455">
        <v>-24685</v>
      </c>
    </row>
    <row r="53" spans="2:11" s="204" customFormat="1" ht="32.25" customHeight="1" x14ac:dyDescent="0.25">
      <c r="B53" s="203"/>
      <c r="C53" s="436" t="s">
        <v>341</v>
      </c>
      <c r="D53" s="503" t="s">
        <v>521</v>
      </c>
      <c r="E53" s="248"/>
      <c r="F53" s="453">
        <v>0</v>
      </c>
      <c r="G53" s="453">
        <v>0</v>
      </c>
      <c r="H53" s="454">
        <v>0</v>
      </c>
      <c r="I53" s="454">
        <v>0</v>
      </c>
      <c r="J53" s="454">
        <v>0</v>
      </c>
      <c r="K53" s="455">
        <v>0</v>
      </c>
    </row>
    <row r="54" spans="2:11" x14ac:dyDescent="0.25">
      <c r="B54" s="6"/>
      <c r="C54" s="432" t="s">
        <v>445</v>
      </c>
      <c r="D54" s="8" t="s">
        <v>139</v>
      </c>
      <c r="E54" s="248"/>
      <c r="F54" s="453">
        <v>-13619</v>
      </c>
      <c r="G54" s="453">
        <v>0</v>
      </c>
      <c r="H54" s="454">
        <v>-13619</v>
      </c>
      <c r="I54" s="454">
        <v>-9557</v>
      </c>
      <c r="J54" s="454">
        <v>0</v>
      </c>
      <c r="K54" s="455">
        <v>-9557</v>
      </c>
    </row>
    <row r="55" spans="2:11" x14ac:dyDescent="0.25">
      <c r="B55" s="6"/>
      <c r="C55" s="432" t="s">
        <v>342</v>
      </c>
      <c r="D55" s="8" t="s">
        <v>140</v>
      </c>
      <c r="E55" s="249"/>
      <c r="F55" s="453">
        <v>1000450</v>
      </c>
      <c r="G55" s="453">
        <v>0</v>
      </c>
      <c r="H55" s="454">
        <v>1000450</v>
      </c>
      <c r="I55" s="454">
        <v>703837</v>
      </c>
      <c r="J55" s="454">
        <v>0</v>
      </c>
      <c r="K55" s="455">
        <v>703837</v>
      </c>
    </row>
    <row r="56" spans="2:11" x14ac:dyDescent="0.25">
      <c r="B56" s="6"/>
      <c r="C56" s="432" t="s">
        <v>343</v>
      </c>
      <c r="D56" s="8" t="s">
        <v>141</v>
      </c>
      <c r="E56" s="248"/>
      <c r="F56" s="453">
        <v>130953</v>
      </c>
      <c r="G56" s="453">
        <v>0</v>
      </c>
      <c r="H56" s="454">
        <v>130953</v>
      </c>
      <c r="I56" s="454">
        <v>115792</v>
      </c>
      <c r="J56" s="454">
        <v>0</v>
      </c>
      <c r="K56" s="455">
        <v>115792</v>
      </c>
    </row>
    <row r="57" spans="2:11" x14ac:dyDescent="0.25">
      <c r="B57" s="6"/>
      <c r="C57" s="432" t="s">
        <v>344</v>
      </c>
      <c r="D57" s="8" t="s">
        <v>142</v>
      </c>
      <c r="E57" s="248"/>
      <c r="F57" s="453">
        <v>0</v>
      </c>
      <c r="G57" s="453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x14ac:dyDescent="0.25">
      <c r="B58" s="6"/>
      <c r="C58" s="432" t="s">
        <v>345</v>
      </c>
      <c r="D58" s="8" t="s">
        <v>143</v>
      </c>
      <c r="E58" s="248"/>
      <c r="F58" s="453">
        <v>867389</v>
      </c>
      <c r="G58" s="453">
        <v>0</v>
      </c>
      <c r="H58" s="454">
        <v>867389</v>
      </c>
      <c r="I58" s="454">
        <v>587435</v>
      </c>
      <c r="J58" s="454">
        <v>0</v>
      </c>
      <c r="K58" s="455">
        <v>587435</v>
      </c>
    </row>
    <row r="59" spans="2:11" x14ac:dyDescent="0.25">
      <c r="B59" s="6"/>
      <c r="C59" s="432" t="s">
        <v>346</v>
      </c>
      <c r="D59" s="8" t="s">
        <v>144</v>
      </c>
      <c r="E59" s="248"/>
      <c r="F59" s="453">
        <v>2108</v>
      </c>
      <c r="G59" s="453">
        <v>0</v>
      </c>
      <c r="H59" s="454">
        <v>2108</v>
      </c>
      <c r="I59" s="454">
        <v>610</v>
      </c>
      <c r="J59" s="454">
        <v>0</v>
      </c>
      <c r="K59" s="455">
        <v>610</v>
      </c>
    </row>
    <row r="60" spans="2:11" x14ac:dyDescent="0.25">
      <c r="B60" s="6"/>
      <c r="C60" s="432" t="s">
        <v>347</v>
      </c>
      <c r="D60" s="8" t="s">
        <v>145</v>
      </c>
      <c r="E60" s="248"/>
      <c r="F60" s="453">
        <v>471321</v>
      </c>
      <c r="G60" s="453">
        <v>0</v>
      </c>
      <c r="H60" s="454">
        <v>471321</v>
      </c>
      <c r="I60" s="454">
        <v>392204</v>
      </c>
      <c r="J60" s="454">
        <v>0</v>
      </c>
      <c r="K60" s="455">
        <v>392204</v>
      </c>
    </row>
    <row r="61" spans="2:11" x14ac:dyDescent="0.25">
      <c r="B61" s="6"/>
      <c r="C61" s="432" t="s">
        <v>348</v>
      </c>
      <c r="D61" s="15" t="s">
        <v>534</v>
      </c>
      <c r="E61" s="248"/>
      <c r="F61" s="453">
        <v>95961</v>
      </c>
      <c r="G61" s="453">
        <v>0</v>
      </c>
      <c r="H61" s="454">
        <v>95961</v>
      </c>
      <c r="I61" s="454">
        <v>95961</v>
      </c>
      <c r="J61" s="454">
        <v>0</v>
      </c>
      <c r="K61" s="455">
        <v>95961</v>
      </c>
    </row>
    <row r="62" spans="2:11" s="196" customFormat="1" x14ac:dyDescent="0.25">
      <c r="B62" s="6"/>
      <c r="C62" s="432" t="s">
        <v>349</v>
      </c>
      <c r="D62" s="15" t="s">
        <v>535</v>
      </c>
      <c r="E62" s="248"/>
      <c r="F62" s="453">
        <v>375360</v>
      </c>
      <c r="G62" s="453">
        <v>0</v>
      </c>
      <c r="H62" s="454">
        <v>375360</v>
      </c>
      <c r="I62" s="454">
        <v>296243</v>
      </c>
      <c r="J62" s="454">
        <v>0</v>
      </c>
      <c r="K62" s="455">
        <v>296243</v>
      </c>
    </row>
    <row r="63" spans="2:11" x14ac:dyDescent="0.25">
      <c r="B63" s="6"/>
      <c r="C63" s="432"/>
      <c r="D63" s="15"/>
      <c r="E63" s="186"/>
      <c r="F63" s="478"/>
      <c r="G63" s="479"/>
      <c r="H63" s="479"/>
      <c r="I63" s="462"/>
      <c r="J63" s="462"/>
      <c r="K63" s="480"/>
    </row>
    <row r="64" spans="2:11" x14ac:dyDescent="0.25">
      <c r="B64" s="34"/>
      <c r="C64" s="437"/>
      <c r="D64" s="207" t="s">
        <v>146</v>
      </c>
      <c r="E64" s="208"/>
      <c r="F64" s="481">
        <f>SUM(F42,F41,F35,F29,F25,F20,F19,F18,F11,F14,F15,F16,F17)</f>
        <v>18376023</v>
      </c>
      <c r="G64" s="481">
        <f>SUM(G42,G41,G35,G29,G25,G20,G19,G18,G11,G14,G15,G16,G17)</f>
        <v>20704874</v>
      </c>
      <c r="H64" s="482">
        <f>G64+F64</f>
        <v>39080897</v>
      </c>
      <c r="I64" s="483">
        <f>SUM(I42,I41,I35,I29,I25,I20,I19,I18,I11,I14,I15,I16,I17)</f>
        <v>18668894</v>
      </c>
      <c r="J64" s="483">
        <f>SUM(J42,J41,J35,J29,J25,J20,J19,J18,J11,J14,J15,J16,J17)</f>
        <v>20138823</v>
      </c>
      <c r="K64" s="484">
        <f>J64+I64</f>
        <v>38807717</v>
      </c>
    </row>
    <row r="65" spans="2:8" x14ac:dyDescent="0.25">
      <c r="B65" s="8"/>
      <c r="C65" s="13"/>
      <c r="D65" s="15"/>
      <c r="E65" s="183"/>
      <c r="F65" s="209"/>
      <c r="H65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217" customWidth="1"/>
    <col min="2" max="2" width="9.140625" style="217"/>
    <col min="3" max="3" width="72.5703125" style="217" bestFit="1" customWidth="1"/>
    <col min="4" max="4" width="8.28515625" style="217" customWidth="1"/>
    <col min="5" max="10" width="15" style="217" customWidth="1"/>
    <col min="11" max="16384" width="9.140625" style="217"/>
  </cols>
  <sheetData>
    <row r="1" spans="1:11" x14ac:dyDescent="0.2">
      <c r="A1" s="212"/>
      <c r="B1" s="212"/>
      <c r="C1" s="214"/>
      <c r="D1" s="214"/>
      <c r="E1" s="213"/>
      <c r="F1" s="215"/>
      <c r="G1" s="215"/>
      <c r="H1" s="215"/>
      <c r="I1" s="215"/>
      <c r="J1" s="216"/>
    </row>
    <row r="2" spans="1:11" ht="16.5" customHeight="1" x14ac:dyDescent="0.25">
      <c r="A2" s="218"/>
      <c r="B2" s="559" t="s">
        <v>580</v>
      </c>
      <c r="C2" s="560"/>
      <c r="D2" s="220"/>
      <c r="E2" s="221"/>
      <c r="F2" s="563" t="s">
        <v>568</v>
      </c>
      <c r="G2" s="564"/>
      <c r="H2" s="564"/>
      <c r="I2" s="564"/>
      <c r="J2" s="222"/>
    </row>
    <row r="3" spans="1:11" ht="16.5" customHeight="1" x14ac:dyDescent="0.2">
      <c r="A3" s="218"/>
      <c r="B3" s="561"/>
      <c r="C3" s="560"/>
      <c r="D3" s="220"/>
      <c r="E3" s="554" t="s">
        <v>147</v>
      </c>
      <c r="F3" s="557"/>
      <c r="G3" s="562"/>
      <c r="H3" s="554" t="s">
        <v>148</v>
      </c>
      <c r="I3" s="557"/>
      <c r="J3" s="558"/>
    </row>
    <row r="4" spans="1:11" ht="16.5" customHeight="1" x14ac:dyDescent="0.2">
      <c r="A4" s="218"/>
      <c r="B4" s="257"/>
      <c r="C4" s="219"/>
      <c r="D4" s="220"/>
      <c r="E4" s="554" t="s">
        <v>436</v>
      </c>
      <c r="F4" s="555"/>
      <c r="G4" s="556"/>
      <c r="H4" s="554" t="s">
        <v>436</v>
      </c>
      <c r="I4" s="557"/>
      <c r="J4" s="558"/>
    </row>
    <row r="5" spans="1:11" ht="15.75" x14ac:dyDescent="0.25">
      <c r="A5" s="224"/>
      <c r="B5" s="258"/>
      <c r="C5" s="357"/>
      <c r="D5" s="24"/>
      <c r="E5" s="226"/>
      <c r="F5" s="140" t="s">
        <v>615</v>
      </c>
      <c r="G5" s="228"/>
      <c r="H5" s="229"/>
      <c r="I5" s="227" t="s">
        <v>610</v>
      </c>
      <c r="J5" s="230"/>
      <c r="K5" s="171"/>
    </row>
    <row r="6" spans="1:11" ht="9.9499999999999993" customHeight="1" x14ac:dyDescent="0.25">
      <c r="A6" s="218"/>
      <c r="B6" s="258"/>
      <c r="C6" s="357"/>
      <c r="D6" s="356"/>
      <c r="E6" s="223"/>
      <c r="F6" s="232"/>
      <c r="G6" s="233"/>
      <c r="H6" s="223"/>
      <c r="I6" s="232"/>
      <c r="J6" s="234"/>
      <c r="K6" s="171"/>
    </row>
    <row r="7" spans="1:11" ht="15.75" x14ac:dyDescent="0.2">
      <c r="A7" s="218"/>
      <c r="B7" s="218"/>
      <c r="C7" s="231"/>
      <c r="D7" s="235" t="s">
        <v>2</v>
      </c>
      <c r="E7" s="236" t="s">
        <v>230</v>
      </c>
      <c r="F7" s="235" t="s">
        <v>87</v>
      </c>
      <c r="G7" s="235" t="s">
        <v>149</v>
      </c>
      <c r="H7" s="236" t="s">
        <v>230</v>
      </c>
      <c r="I7" s="235" t="s">
        <v>87</v>
      </c>
      <c r="J7" s="237" t="s">
        <v>149</v>
      </c>
      <c r="K7" s="238"/>
    </row>
    <row r="8" spans="1:11" ht="15.75" x14ac:dyDescent="0.25">
      <c r="A8" s="224"/>
      <c r="B8" s="224"/>
      <c r="C8" s="225"/>
      <c r="D8" s="352" t="s">
        <v>575</v>
      </c>
      <c r="E8" s="239"/>
      <c r="F8" s="10"/>
      <c r="G8" s="10"/>
      <c r="H8" s="239"/>
      <c r="I8" s="10"/>
      <c r="J8" s="240"/>
    </row>
    <row r="9" spans="1:11" ht="15.75" x14ac:dyDescent="0.25">
      <c r="A9" s="218"/>
      <c r="B9" s="33" t="s">
        <v>150</v>
      </c>
      <c r="C9" s="12"/>
      <c r="D9" s="241"/>
      <c r="E9" s="446">
        <v>10302708</v>
      </c>
      <c r="F9" s="446">
        <v>14983551</v>
      </c>
      <c r="G9" s="446">
        <v>25286259</v>
      </c>
      <c r="H9" s="446">
        <v>11794244</v>
      </c>
      <c r="I9" s="446">
        <v>16494994</v>
      </c>
      <c r="J9" s="465">
        <v>28289238</v>
      </c>
    </row>
    <row r="10" spans="1:11" ht="15.75" x14ac:dyDescent="0.25">
      <c r="A10" s="218"/>
      <c r="B10" s="33" t="s">
        <v>40</v>
      </c>
      <c r="C10" s="12" t="s">
        <v>151</v>
      </c>
      <c r="D10" s="250" t="s">
        <v>552</v>
      </c>
      <c r="E10" s="446">
        <v>5894968</v>
      </c>
      <c r="F10" s="446">
        <v>3870806</v>
      </c>
      <c r="G10" s="446">
        <v>9765774</v>
      </c>
      <c r="H10" s="446">
        <v>7027411</v>
      </c>
      <c r="I10" s="446">
        <v>5333712</v>
      </c>
      <c r="J10" s="465">
        <v>12361123</v>
      </c>
    </row>
    <row r="11" spans="1:11" ht="15.75" x14ac:dyDescent="0.25">
      <c r="A11" s="218"/>
      <c r="B11" s="263" t="s">
        <v>5</v>
      </c>
      <c r="C11" s="8" t="s">
        <v>152</v>
      </c>
      <c r="D11" s="250"/>
      <c r="E11" s="447">
        <v>5887493</v>
      </c>
      <c r="F11" s="447">
        <v>3168342</v>
      </c>
      <c r="G11" s="447">
        <v>9055835</v>
      </c>
      <c r="H11" s="447">
        <v>7025194</v>
      </c>
      <c r="I11" s="447">
        <v>4220901</v>
      </c>
      <c r="J11" s="448">
        <v>11246095</v>
      </c>
    </row>
    <row r="12" spans="1:11" ht="15.75" x14ac:dyDescent="0.25">
      <c r="A12" s="218"/>
      <c r="B12" s="6" t="s">
        <v>7</v>
      </c>
      <c r="C12" s="8" t="s">
        <v>153</v>
      </c>
      <c r="D12" s="251"/>
      <c r="E12" s="447">
        <v>181057</v>
      </c>
      <c r="F12" s="447">
        <v>0</v>
      </c>
      <c r="G12" s="447">
        <v>181057</v>
      </c>
      <c r="H12" s="447">
        <v>213025</v>
      </c>
      <c r="I12" s="447">
        <v>0</v>
      </c>
      <c r="J12" s="448">
        <v>213025</v>
      </c>
    </row>
    <row r="13" spans="1:11" ht="15.75" x14ac:dyDescent="0.25">
      <c r="A13" s="218"/>
      <c r="B13" s="6" t="s">
        <v>8</v>
      </c>
      <c r="C13" s="8" t="s">
        <v>154</v>
      </c>
      <c r="D13" s="251"/>
      <c r="E13" s="447">
        <v>0</v>
      </c>
      <c r="F13" s="447">
        <v>0</v>
      </c>
      <c r="G13" s="447">
        <v>0</v>
      </c>
      <c r="H13" s="447">
        <v>0</v>
      </c>
      <c r="I13" s="447">
        <v>0</v>
      </c>
      <c r="J13" s="448">
        <v>0</v>
      </c>
    </row>
    <row r="14" spans="1:11" ht="15.75" x14ac:dyDescent="0.25">
      <c r="A14" s="218"/>
      <c r="B14" s="259" t="s">
        <v>9</v>
      </c>
      <c r="C14" s="8" t="s">
        <v>155</v>
      </c>
      <c r="D14" s="251"/>
      <c r="E14" s="447">
        <v>5706436</v>
      </c>
      <c r="F14" s="447">
        <v>3168342</v>
      </c>
      <c r="G14" s="447">
        <v>8874778</v>
      </c>
      <c r="H14" s="447">
        <v>6812169</v>
      </c>
      <c r="I14" s="447">
        <v>4220901</v>
      </c>
      <c r="J14" s="448">
        <v>11033070</v>
      </c>
    </row>
    <row r="15" spans="1:11" ht="15.75" x14ac:dyDescent="0.25">
      <c r="A15" s="218"/>
      <c r="B15" s="261" t="s">
        <v>23</v>
      </c>
      <c r="C15" s="8" t="s">
        <v>156</v>
      </c>
      <c r="D15" s="251"/>
      <c r="E15" s="447">
        <v>5958</v>
      </c>
      <c r="F15" s="447">
        <v>136705</v>
      </c>
      <c r="G15" s="447">
        <v>142663</v>
      </c>
      <c r="H15" s="447">
        <v>2217</v>
      </c>
      <c r="I15" s="447">
        <v>384032</v>
      </c>
      <c r="J15" s="448">
        <v>386249</v>
      </c>
    </row>
    <row r="16" spans="1:11" ht="15.75" x14ac:dyDescent="0.25">
      <c r="A16" s="218"/>
      <c r="B16" s="6" t="s">
        <v>25</v>
      </c>
      <c r="C16" s="8" t="s">
        <v>157</v>
      </c>
      <c r="D16" s="251"/>
      <c r="E16" s="447">
        <v>5958</v>
      </c>
      <c r="F16" s="447">
        <v>136705</v>
      </c>
      <c r="G16" s="447">
        <v>142663</v>
      </c>
      <c r="H16" s="447">
        <v>2217</v>
      </c>
      <c r="I16" s="447">
        <v>384032</v>
      </c>
      <c r="J16" s="448">
        <v>386249</v>
      </c>
    </row>
    <row r="17" spans="1:10" ht="15.75" x14ac:dyDescent="0.25">
      <c r="A17" s="218"/>
      <c r="B17" s="6" t="s">
        <v>26</v>
      </c>
      <c r="C17" s="8" t="s">
        <v>158</v>
      </c>
      <c r="D17" s="251"/>
      <c r="E17" s="447">
        <v>0</v>
      </c>
      <c r="F17" s="447">
        <v>0</v>
      </c>
      <c r="G17" s="447">
        <v>0</v>
      </c>
      <c r="H17" s="447">
        <v>0</v>
      </c>
      <c r="I17" s="447">
        <v>0</v>
      </c>
      <c r="J17" s="448">
        <v>0</v>
      </c>
    </row>
    <row r="18" spans="1:10" ht="15.75" x14ac:dyDescent="0.25">
      <c r="A18" s="218"/>
      <c r="B18" s="261" t="s">
        <v>79</v>
      </c>
      <c r="C18" s="8" t="s">
        <v>159</v>
      </c>
      <c r="D18" s="251"/>
      <c r="E18" s="447">
        <v>1517</v>
      </c>
      <c r="F18" s="447">
        <v>565759</v>
      </c>
      <c r="G18" s="447">
        <v>567276</v>
      </c>
      <c r="H18" s="447">
        <v>0</v>
      </c>
      <c r="I18" s="447">
        <v>727037</v>
      </c>
      <c r="J18" s="448">
        <v>727037</v>
      </c>
    </row>
    <row r="19" spans="1:10" ht="15.75" x14ac:dyDescent="0.25">
      <c r="A19" s="218"/>
      <c r="B19" s="6" t="s">
        <v>586</v>
      </c>
      <c r="C19" s="8" t="s">
        <v>160</v>
      </c>
      <c r="D19" s="251"/>
      <c r="E19" s="447">
        <v>1517</v>
      </c>
      <c r="F19" s="447">
        <v>565759</v>
      </c>
      <c r="G19" s="447">
        <v>567276</v>
      </c>
      <c r="H19" s="447">
        <v>0</v>
      </c>
      <c r="I19" s="447">
        <v>727037</v>
      </c>
      <c r="J19" s="448">
        <v>727037</v>
      </c>
    </row>
    <row r="20" spans="1:10" ht="15.75" x14ac:dyDescent="0.25">
      <c r="A20" s="218"/>
      <c r="B20" s="6" t="s">
        <v>587</v>
      </c>
      <c r="C20" s="8" t="s">
        <v>161</v>
      </c>
      <c r="D20" s="251"/>
      <c r="E20" s="447">
        <v>0</v>
      </c>
      <c r="F20" s="447">
        <v>0</v>
      </c>
      <c r="G20" s="447">
        <v>0</v>
      </c>
      <c r="H20" s="447">
        <v>0</v>
      </c>
      <c r="I20" s="447">
        <v>0</v>
      </c>
      <c r="J20" s="448">
        <v>0</v>
      </c>
    </row>
    <row r="21" spans="1:10" ht="15.75" x14ac:dyDescent="0.25">
      <c r="A21" s="218"/>
      <c r="B21" s="261" t="s">
        <v>80</v>
      </c>
      <c r="C21" s="8" t="s">
        <v>162</v>
      </c>
      <c r="D21" s="251"/>
      <c r="E21" s="447">
        <v>0</v>
      </c>
      <c r="F21" s="447">
        <v>0</v>
      </c>
      <c r="G21" s="447">
        <v>0</v>
      </c>
      <c r="H21" s="447">
        <v>0</v>
      </c>
      <c r="I21" s="447">
        <v>0</v>
      </c>
      <c r="J21" s="448">
        <v>0</v>
      </c>
    </row>
    <row r="22" spans="1:10" ht="15.75" x14ac:dyDescent="0.25">
      <c r="A22" s="218"/>
      <c r="B22" s="261" t="s">
        <v>81</v>
      </c>
      <c r="C22" s="8" t="s">
        <v>163</v>
      </c>
      <c r="D22" s="251"/>
      <c r="E22" s="447">
        <v>0</v>
      </c>
      <c r="F22" s="447">
        <v>0</v>
      </c>
      <c r="G22" s="447">
        <v>0</v>
      </c>
      <c r="H22" s="447">
        <v>0</v>
      </c>
      <c r="I22" s="447">
        <v>0</v>
      </c>
      <c r="J22" s="448">
        <v>0</v>
      </c>
    </row>
    <row r="23" spans="1:10" ht="15.75" x14ac:dyDescent="0.25">
      <c r="A23" s="218"/>
      <c r="B23" s="6" t="s">
        <v>353</v>
      </c>
      <c r="C23" s="8" t="s">
        <v>164</v>
      </c>
      <c r="D23" s="251"/>
      <c r="E23" s="447">
        <v>0</v>
      </c>
      <c r="F23" s="447">
        <v>0</v>
      </c>
      <c r="G23" s="447">
        <v>0</v>
      </c>
      <c r="H23" s="447">
        <v>0</v>
      </c>
      <c r="I23" s="447">
        <v>0</v>
      </c>
      <c r="J23" s="448">
        <v>0</v>
      </c>
    </row>
    <row r="24" spans="1:10" ht="15.75" x14ac:dyDescent="0.25">
      <c r="A24" s="218"/>
      <c r="B24" s="6" t="s">
        <v>354</v>
      </c>
      <c r="C24" s="8" t="s">
        <v>165</v>
      </c>
      <c r="D24" s="251"/>
      <c r="E24" s="447">
        <v>0</v>
      </c>
      <c r="F24" s="447">
        <v>0</v>
      </c>
      <c r="G24" s="447">
        <v>0</v>
      </c>
      <c r="H24" s="447">
        <v>0</v>
      </c>
      <c r="I24" s="447">
        <v>0</v>
      </c>
      <c r="J24" s="448">
        <v>0</v>
      </c>
    </row>
    <row r="25" spans="1:10" ht="15.75" x14ac:dyDescent="0.25">
      <c r="A25" s="218"/>
      <c r="B25" s="261" t="s">
        <v>204</v>
      </c>
      <c r="C25" s="8" t="s">
        <v>166</v>
      </c>
      <c r="D25" s="251"/>
      <c r="E25" s="447">
        <v>0</v>
      </c>
      <c r="F25" s="447">
        <v>0</v>
      </c>
      <c r="G25" s="447">
        <v>0</v>
      </c>
      <c r="H25" s="447">
        <v>0</v>
      </c>
      <c r="I25" s="447">
        <v>1742</v>
      </c>
      <c r="J25" s="448">
        <v>1742</v>
      </c>
    </row>
    <row r="26" spans="1:10" ht="15.75" x14ac:dyDescent="0.25">
      <c r="A26" s="218"/>
      <c r="B26" s="261" t="s">
        <v>357</v>
      </c>
      <c r="C26" s="8" t="s">
        <v>167</v>
      </c>
      <c r="D26" s="251"/>
      <c r="E26" s="447">
        <v>0</v>
      </c>
      <c r="F26" s="447">
        <v>0</v>
      </c>
      <c r="G26" s="447">
        <v>0</v>
      </c>
      <c r="H26" s="447">
        <v>0</v>
      </c>
      <c r="I26" s="447">
        <v>0</v>
      </c>
      <c r="J26" s="448">
        <v>0</v>
      </c>
    </row>
    <row r="27" spans="1:10" ht="15.75" x14ac:dyDescent="0.25">
      <c r="A27" s="6"/>
      <c r="B27" s="33" t="s">
        <v>44</v>
      </c>
      <c r="C27" s="12" t="s">
        <v>168</v>
      </c>
      <c r="D27" s="250" t="s">
        <v>620</v>
      </c>
      <c r="E27" s="446">
        <v>2253164</v>
      </c>
      <c r="F27" s="446">
        <v>1225110</v>
      </c>
      <c r="G27" s="446">
        <v>3478274</v>
      </c>
      <c r="H27" s="446">
        <v>2383441</v>
      </c>
      <c r="I27" s="446">
        <v>898881</v>
      </c>
      <c r="J27" s="465">
        <v>3282322</v>
      </c>
    </row>
    <row r="28" spans="1:10" ht="15.75" x14ac:dyDescent="0.25">
      <c r="A28" s="6"/>
      <c r="B28" s="261" t="s">
        <v>46</v>
      </c>
      <c r="C28" s="8" t="s">
        <v>169</v>
      </c>
      <c r="D28" s="252"/>
      <c r="E28" s="447">
        <v>2253164</v>
      </c>
      <c r="F28" s="447">
        <v>1225110</v>
      </c>
      <c r="G28" s="447">
        <v>3478274</v>
      </c>
      <c r="H28" s="447">
        <v>2383441</v>
      </c>
      <c r="I28" s="447">
        <v>898881</v>
      </c>
      <c r="J28" s="448">
        <v>3282322</v>
      </c>
    </row>
    <row r="29" spans="1:10" ht="15.75" x14ac:dyDescent="0.25">
      <c r="A29" s="6"/>
      <c r="B29" s="6" t="s">
        <v>205</v>
      </c>
      <c r="C29" s="8" t="s">
        <v>509</v>
      </c>
      <c r="D29" s="251"/>
      <c r="E29" s="447">
        <v>196922</v>
      </c>
      <c r="F29" s="447">
        <v>1225110</v>
      </c>
      <c r="G29" s="447">
        <v>1422032</v>
      </c>
      <c r="H29" s="447">
        <v>231453</v>
      </c>
      <c r="I29" s="447">
        <v>898881</v>
      </c>
      <c r="J29" s="448">
        <v>1130334</v>
      </c>
    </row>
    <row r="30" spans="1:10" ht="15.75" x14ac:dyDescent="0.25">
      <c r="A30" s="6"/>
      <c r="B30" s="6" t="s">
        <v>206</v>
      </c>
      <c r="C30" s="8" t="s">
        <v>170</v>
      </c>
      <c r="D30" s="251"/>
      <c r="E30" s="447">
        <v>0</v>
      </c>
      <c r="F30" s="447">
        <v>0</v>
      </c>
      <c r="G30" s="447">
        <v>0</v>
      </c>
      <c r="H30" s="447">
        <v>0</v>
      </c>
      <c r="I30" s="447">
        <v>0</v>
      </c>
      <c r="J30" s="448">
        <v>0</v>
      </c>
    </row>
    <row r="31" spans="1:10" ht="15.75" x14ac:dyDescent="0.25">
      <c r="A31" s="6"/>
      <c r="B31" s="6" t="s">
        <v>207</v>
      </c>
      <c r="C31" s="8" t="s">
        <v>171</v>
      </c>
      <c r="D31" s="251"/>
      <c r="E31" s="447">
        <v>1582</v>
      </c>
      <c r="F31" s="447">
        <v>0</v>
      </c>
      <c r="G31" s="447">
        <v>1582</v>
      </c>
      <c r="H31" s="447">
        <v>5227</v>
      </c>
      <c r="I31" s="447">
        <v>0</v>
      </c>
      <c r="J31" s="448">
        <v>5227</v>
      </c>
    </row>
    <row r="32" spans="1:10" ht="15.75" x14ac:dyDescent="0.25">
      <c r="A32" s="6"/>
      <c r="B32" s="6" t="s">
        <v>566</v>
      </c>
      <c r="C32" s="8" t="s">
        <v>172</v>
      </c>
      <c r="D32" s="251"/>
      <c r="E32" s="447">
        <v>0</v>
      </c>
      <c r="F32" s="447">
        <v>0</v>
      </c>
      <c r="G32" s="447">
        <v>0</v>
      </c>
      <c r="H32" s="447">
        <v>0</v>
      </c>
      <c r="I32" s="447">
        <v>0</v>
      </c>
      <c r="J32" s="448">
        <v>0</v>
      </c>
    </row>
    <row r="33" spans="1:10" ht="15.75" x14ac:dyDescent="0.25">
      <c r="A33" s="6"/>
      <c r="B33" s="6" t="s">
        <v>588</v>
      </c>
      <c r="C33" s="8" t="s">
        <v>173</v>
      </c>
      <c r="D33" s="251"/>
      <c r="E33" s="447">
        <v>0</v>
      </c>
      <c r="F33" s="447">
        <v>0</v>
      </c>
      <c r="G33" s="447">
        <v>0</v>
      </c>
      <c r="H33" s="447">
        <v>0</v>
      </c>
      <c r="I33" s="447">
        <v>0</v>
      </c>
      <c r="J33" s="448">
        <v>0</v>
      </c>
    </row>
    <row r="34" spans="1:10" ht="15.75" x14ac:dyDescent="0.25">
      <c r="A34" s="6"/>
      <c r="B34" s="6" t="s">
        <v>589</v>
      </c>
      <c r="C34" s="21" t="s">
        <v>510</v>
      </c>
      <c r="D34" s="251"/>
      <c r="E34" s="447">
        <v>1252959</v>
      </c>
      <c r="F34" s="447">
        <v>0</v>
      </c>
      <c r="G34" s="447">
        <v>1252959</v>
      </c>
      <c r="H34" s="447">
        <v>1309524</v>
      </c>
      <c r="I34" s="447">
        <v>0</v>
      </c>
      <c r="J34" s="448">
        <v>1309524</v>
      </c>
    </row>
    <row r="35" spans="1:10" ht="15.75" x14ac:dyDescent="0.25">
      <c r="A35" s="6"/>
      <c r="B35" s="6" t="s">
        <v>590</v>
      </c>
      <c r="C35" s="164" t="s">
        <v>174</v>
      </c>
      <c r="D35" s="251"/>
      <c r="E35" s="447">
        <v>3766</v>
      </c>
      <c r="F35" s="447">
        <v>0</v>
      </c>
      <c r="G35" s="447">
        <v>3766</v>
      </c>
      <c r="H35" s="447">
        <v>2875</v>
      </c>
      <c r="I35" s="447">
        <v>0</v>
      </c>
      <c r="J35" s="448">
        <v>2875</v>
      </c>
    </row>
    <row r="36" spans="1:10" ht="15.75" x14ac:dyDescent="0.25">
      <c r="A36" s="6"/>
      <c r="B36" s="6" t="s">
        <v>591</v>
      </c>
      <c r="C36" s="8" t="s">
        <v>175</v>
      </c>
      <c r="D36" s="251"/>
      <c r="E36" s="447">
        <v>776371</v>
      </c>
      <c r="F36" s="447">
        <v>0</v>
      </c>
      <c r="G36" s="447">
        <v>776371</v>
      </c>
      <c r="H36" s="447">
        <v>820810</v>
      </c>
      <c r="I36" s="447">
        <v>0</v>
      </c>
      <c r="J36" s="448">
        <v>820810</v>
      </c>
    </row>
    <row r="37" spans="1:10" ht="15.75" x14ac:dyDescent="0.25">
      <c r="A37" s="6"/>
      <c r="B37" s="6" t="s">
        <v>592</v>
      </c>
      <c r="C37" s="21" t="s">
        <v>511</v>
      </c>
      <c r="D37" s="251"/>
      <c r="E37" s="447">
        <v>1715</v>
      </c>
      <c r="F37" s="447">
        <v>0</v>
      </c>
      <c r="G37" s="447">
        <v>1715</v>
      </c>
      <c r="H37" s="447">
        <v>1458</v>
      </c>
      <c r="I37" s="447">
        <v>0</v>
      </c>
      <c r="J37" s="448">
        <v>1458</v>
      </c>
    </row>
    <row r="38" spans="1:10" ht="15.75" x14ac:dyDescent="0.25">
      <c r="A38" s="6"/>
      <c r="B38" s="6" t="s">
        <v>593</v>
      </c>
      <c r="C38" s="21" t="s">
        <v>233</v>
      </c>
      <c r="D38" s="251"/>
      <c r="E38" s="447">
        <v>0</v>
      </c>
      <c r="F38" s="447">
        <v>0</v>
      </c>
      <c r="G38" s="447">
        <v>0</v>
      </c>
      <c r="H38" s="447">
        <v>0</v>
      </c>
      <c r="I38" s="447">
        <v>0</v>
      </c>
      <c r="J38" s="448">
        <v>0</v>
      </c>
    </row>
    <row r="39" spans="1:10" ht="15.75" x14ac:dyDescent="0.25">
      <c r="A39" s="6"/>
      <c r="B39" s="6" t="s">
        <v>594</v>
      </c>
      <c r="C39" s="8" t="s">
        <v>234</v>
      </c>
      <c r="D39" s="251"/>
      <c r="E39" s="447">
        <v>0</v>
      </c>
      <c r="F39" s="447">
        <v>0</v>
      </c>
      <c r="G39" s="447">
        <v>0</v>
      </c>
      <c r="H39" s="447">
        <v>0</v>
      </c>
      <c r="I39" s="447">
        <v>0</v>
      </c>
      <c r="J39" s="448">
        <v>0</v>
      </c>
    </row>
    <row r="40" spans="1:10" ht="15.75" x14ac:dyDescent="0.25">
      <c r="A40" s="6"/>
      <c r="B40" s="6" t="s">
        <v>595</v>
      </c>
      <c r="C40" s="8" t="s">
        <v>176</v>
      </c>
      <c r="D40" s="251"/>
      <c r="E40" s="447">
        <v>19849</v>
      </c>
      <c r="F40" s="447">
        <v>0</v>
      </c>
      <c r="G40" s="447">
        <v>19849</v>
      </c>
      <c r="H40" s="447">
        <v>12094</v>
      </c>
      <c r="I40" s="447">
        <v>0</v>
      </c>
      <c r="J40" s="448">
        <v>12094</v>
      </c>
    </row>
    <row r="41" spans="1:10" ht="15.75" x14ac:dyDescent="0.25">
      <c r="A41" s="6"/>
      <c r="B41" s="261" t="s">
        <v>47</v>
      </c>
      <c r="C41" s="8" t="s">
        <v>177</v>
      </c>
      <c r="D41" s="251"/>
      <c r="E41" s="447">
        <v>0</v>
      </c>
      <c r="F41" s="447">
        <v>0</v>
      </c>
      <c r="G41" s="447">
        <v>0</v>
      </c>
      <c r="H41" s="447">
        <v>0</v>
      </c>
      <c r="I41" s="447">
        <v>0</v>
      </c>
      <c r="J41" s="448">
        <v>0</v>
      </c>
    </row>
    <row r="42" spans="1:10" ht="15.75" x14ac:dyDescent="0.25">
      <c r="A42" s="6"/>
      <c r="B42" s="6" t="s">
        <v>264</v>
      </c>
      <c r="C42" s="8" t="s">
        <v>178</v>
      </c>
      <c r="D42" s="251"/>
      <c r="E42" s="447">
        <v>0</v>
      </c>
      <c r="F42" s="447">
        <v>0</v>
      </c>
      <c r="G42" s="447">
        <v>0</v>
      </c>
      <c r="H42" s="447">
        <v>0</v>
      </c>
      <c r="I42" s="447">
        <v>0</v>
      </c>
      <c r="J42" s="448">
        <v>0</v>
      </c>
    </row>
    <row r="43" spans="1:10" ht="15.75" x14ac:dyDescent="0.25">
      <c r="A43" s="6"/>
      <c r="B43" s="6" t="s">
        <v>265</v>
      </c>
      <c r="C43" s="8" t="s">
        <v>179</v>
      </c>
      <c r="D43" s="251"/>
      <c r="E43" s="447">
        <v>0</v>
      </c>
      <c r="F43" s="447">
        <v>0</v>
      </c>
      <c r="G43" s="447">
        <v>0</v>
      </c>
      <c r="H43" s="447">
        <v>0</v>
      </c>
      <c r="I43" s="447">
        <v>0</v>
      </c>
      <c r="J43" s="448">
        <v>0</v>
      </c>
    </row>
    <row r="44" spans="1:10" ht="15.75" x14ac:dyDescent="0.25">
      <c r="A44" s="6"/>
      <c r="B44" s="33" t="s">
        <v>61</v>
      </c>
      <c r="C44" s="12" t="s">
        <v>180</v>
      </c>
      <c r="D44" s="250" t="s">
        <v>553</v>
      </c>
      <c r="E44" s="446">
        <v>2154576</v>
      </c>
      <c r="F44" s="446">
        <v>9887635</v>
      </c>
      <c r="G44" s="446">
        <v>12042211</v>
      </c>
      <c r="H44" s="446">
        <v>2383392</v>
      </c>
      <c r="I44" s="446">
        <v>10262401</v>
      </c>
      <c r="J44" s="465">
        <v>12645793</v>
      </c>
    </row>
    <row r="45" spans="1:10" ht="15.75" x14ac:dyDescent="0.25">
      <c r="A45" s="6"/>
      <c r="B45" s="260" t="s">
        <v>63</v>
      </c>
      <c r="C45" s="197" t="s">
        <v>286</v>
      </c>
      <c r="D45" s="253"/>
      <c r="E45" s="447">
        <v>214000</v>
      </c>
      <c r="F45" s="447">
        <v>2745810</v>
      </c>
      <c r="G45" s="447">
        <v>2959810</v>
      </c>
      <c r="H45" s="447">
        <v>214000</v>
      </c>
      <c r="I45" s="447">
        <v>2437987</v>
      </c>
      <c r="J45" s="448">
        <v>2651987</v>
      </c>
    </row>
    <row r="46" spans="1:10" ht="15.75" x14ac:dyDescent="0.25">
      <c r="A46" s="6"/>
      <c r="B46" s="260" t="s">
        <v>250</v>
      </c>
      <c r="C46" s="197" t="s">
        <v>287</v>
      </c>
      <c r="D46" s="253"/>
      <c r="E46" s="447">
        <v>214000</v>
      </c>
      <c r="F46" s="447">
        <v>324519</v>
      </c>
      <c r="G46" s="447">
        <v>538519</v>
      </c>
      <c r="H46" s="447">
        <v>214000</v>
      </c>
      <c r="I46" s="447">
        <v>287720</v>
      </c>
      <c r="J46" s="448">
        <v>501720</v>
      </c>
    </row>
    <row r="47" spans="1:10" ht="15.75" x14ac:dyDescent="0.25">
      <c r="A47" s="6"/>
      <c r="B47" s="260" t="s">
        <v>251</v>
      </c>
      <c r="C47" s="197" t="s">
        <v>288</v>
      </c>
      <c r="D47" s="253"/>
      <c r="E47" s="447">
        <v>0</v>
      </c>
      <c r="F47" s="447">
        <v>2421291</v>
      </c>
      <c r="G47" s="447">
        <v>2421291</v>
      </c>
      <c r="H47" s="447">
        <v>0</v>
      </c>
      <c r="I47" s="447">
        <v>2150267</v>
      </c>
      <c r="J47" s="448">
        <v>2150267</v>
      </c>
    </row>
    <row r="48" spans="1:10" ht="15.75" x14ac:dyDescent="0.25">
      <c r="A48" s="6"/>
      <c r="B48" s="260" t="s">
        <v>252</v>
      </c>
      <c r="C48" s="197" t="s">
        <v>289</v>
      </c>
      <c r="D48" s="253"/>
      <c r="E48" s="447">
        <v>0</v>
      </c>
      <c r="F48" s="447">
        <v>0</v>
      </c>
      <c r="G48" s="447">
        <v>0</v>
      </c>
      <c r="H48" s="447">
        <v>0</v>
      </c>
      <c r="I48" s="447">
        <v>0</v>
      </c>
      <c r="J48" s="448">
        <v>0</v>
      </c>
    </row>
    <row r="49" spans="1:10" ht="15.75" x14ac:dyDescent="0.25">
      <c r="A49" s="6"/>
      <c r="B49" s="260" t="s">
        <v>65</v>
      </c>
      <c r="C49" s="197" t="s">
        <v>261</v>
      </c>
      <c r="D49" s="253"/>
      <c r="E49" s="447">
        <v>1940576</v>
      </c>
      <c r="F49" s="447">
        <v>7141825</v>
      </c>
      <c r="G49" s="447">
        <v>9082401</v>
      </c>
      <c r="H49" s="447">
        <v>2169392</v>
      </c>
      <c r="I49" s="447">
        <v>7824414</v>
      </c>
      <c r="J49" s="448">
        <v>9993806</v>
      </c>
    </row>
    <row r="50" spans="1:10" ht="15.75" x14ac:dyDescent="0.25">
      <c r="A50" s="6"/>
      <c r="B50" s="261" t="s">
        <v>290</v>
      </c>
      <c r="C50" s="8" t="s">
        <v>246</v>
      </c>
      <c r="D50" s="253"/>
      <c r="E50" s="447">
        <v>1940576</v>
      </c>
      <c r="F50" s="447">
        <v>6747083</v>
      </c>
      <c r="G50" s="447">
        <v>8687659</v>
      </c>
      <c r="H50" s="447">
        <v>2169392</v>
      </c>
      <c r="I50" s="447">
        <v>7464209</v>
      </c>
      <c r="J50" s="448">
        <v>9633601</v>
      </c>
    </row>
    <row r="51" spans="1:10" ht="15.75" x14ac:dyDescent="0.25">
      <c r="A51" s="6"/>
      <c r="B51" s="261" t="s">
        <v>291</v>
      </c>
      <c r="C51" s="8" t="s">
        <v>181</v>
      </c>
      <c r="D51" s="251"/>
      <c r="E51" s="447">
        <v>377412</v>
      </c>
      <c r="F51" s="447">
        <v>4000218</v>
      </c>
      <c r="G51" s="447">
        <v>4377630</v>
      </c>
      <c r="H51" s="447">
        <v>1038125</v>
      </c>
      <c r="I51" s="447">
        <v>3898851</v>
      </c>
      <c r="J51" s="448">
        <v>4936976</v>
      </c>
    </row>
    <row r="52" spans="1:10" ht="15.75" x14ac:dyDescent="0.25">
      <c r="A52" s="6"/>
      <c r="B52" s="261" t="s">
        <v>292</v>
      </c>
      <c r="C52" s="8" t="s">
        <v>182</v>
      </c>
      <c r="D52" s="251"/>
      <c r="E52" s="447">
        <v>1563164</v>
      </c>
      <c r="F52" s="447">
        <v>2746865</v>
      </c>
      <c r="G52" s="447">
        <v>4310029</v>
      </c>
      <c r="H52" s="447">
        <v>1131267</v>
      </c>
      <c r="I52" s="447">
        <v>3565358</v>
      </c>
      <c r="J52" s="448">
        <v>4696625</v>
      </c>
    </row>
    <row r="53" spans="1:10" ht="15.75" x14ac:dyDescent="0.25">
      <c r="A53" s="6"/>
      <c r="B53" s="261" t="s">
        <v>293</v>
      </c>
      <c r="C53" s="8" t="s">
        <v>536</v>
      </c>
      <c r="D53" s="251"/>
      <c r="E53" s="447">
        <v>0</v>
      </c>
      <c r="F53" s="447">
        <v>394742</v>
      </c>
      <c r="G53" s="447">
        <v>394742</v>
      </c>
      <c r="H53" s="447">
        <v>0</v>
      </c>
      <c r="I53" s="447">
        <v>360205</v>
      </c>
      <c r="J53" s="448">
        <v>360205</v>
      </c>
    </row>
    <row r="54" spans="1:10" ht="15.75" x14ac:dyDescent="0.25">
      <c r="A54" s="6"/>
      <c r="B54" s="261" t="s">
        <v>67</v>
      </c>
      <c r="C54" s="8" t="s">
        <v>90</v>
      </c>
      <c r="D54" s="251"/>
      <c r="E54" s="447">
        <v>0</v>
      </c>
      <c r="F54" s="447">
        <v>0</v>
      </c>
      <c r="G54" s="447">
        <v>0</v>
      </c>
      <c r="H54" s="447">
        <v>0</v>
      </c>
      <c r="I54" s="447">
        <v>0</v>
      </c>
      <c r="J54" s="448">
        <v>0</v>
      </c>
    </row>
    <row r="55" spans="1:10" ht="15.75" x14ac:dyDescent="0.25">
      <c r="A55" s="6"/>
      <c r="B55" s="262" t="s">
        <v>183</v>
      </c>
      <c r="C55" s="242"/>
      <c r="D55" s="251"/>
      <c r="E55" s="446">
        <v>439943500</v>
      </c>
      <c r="F55" s="446">
        <v>55168769</v>
      </c>
      <c r="G55" s="446">
        <v>495112269</v>
      </c>
      <c r="H55" s="446">
        <v>426882215</v>
      </c>
      <c r="I55" s="446">
        <v>46614436</v>
      </c>
      <c r="J55" s="465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1"/>
      <c r="E56" s="446">
        <v>4188713</v>
      </c>
      <c r="F56" s="446">
        <v>2426609</v>
      </c>
      <c r="G56" s="446">
        <v>6615322</v>
      </c>
      <c r="H56" s="446">
        <v>4285205</v>
      </c>
      <c r="I56" s="446">
        <v>1481789</v>
      </c>
      <c r="J56" s="465">
        <v>5766994</v>
      </c>
    </row>
    <row r="57" spans="1:10" ht="15.75" x14ac:dyDescent="0.25">
      <c r="A57" s="6"/>
      <c r="B57" s="261" t="s">
        <v>208</v>
      </c>
      <c r="C57" s="8" t="s">
        <v>185</v>
      </c>
      <c r="D57" s="251"/>
      <c r="E57" s="447">
        <v>0</v>
      </c>
      <c r="F57" s="447">
        <v>0</v>
      </c>
      <c r="G57" s="447">
        <v>0</v>
      </c>
      <c r="H57" s="447">
        <v>0</v>
      </c>
      <c r="I57" s="447">
        <v>0</v>
      </c>
      <c r="J57" s="448">
        <v>0</v>
      </c>
    </row>
    <row r="58" spans="1:10" ht="15.75" x14ac:dyDescent="0.25">
      <c r="A58" s="6"/>
      <c r="B58" s="261" t="s">
        <v>82</v>
      </c>
      <c r="C58" s="8" t="s">
        <v>186</v>
      </c>
      <c r="D58" s="251"/>
      <c r="E58" s="447">
        <v>0</v>
      </c>
      <c r="F58" s="447">
        <v>0</v>
      </c>
      <c r="G58" s="447">
        <v>0</v>
      </c>
      <c r="H58" s="447">
        <v>0</v>
      </c>
      <c r="I58" s="447">
        <v>0</v>
      </c>
      <c r="J58" s="448">
        <v>0</v>
      </c>
    </row>
    <row r="59" spans="1:10" ht="15.75" x14ac:dyDescent="0.25">
      <c r="A59" s="6"/>
      <c r="B59" s="261" t="s">
        <v>432</v>
      </c>
      <c r="C59" s="8" t="s">
        <v>187</v>
      </c>
      <c r="D59" s="251"/>
      <c r="E59" s="447">
        <v>2606878</v>
      </c>
      <c r="F59" s="447">
        <v>226935</v>
      </c>
      <c r="G59" s="447">
        <v>2833813</v>
      </c>
      <c r="H59" s="447">
        <v>2838773</v>
      </c>
      <c r="I59" s="447">
        <v>301236</v>
      </c>
      <c r="J59" s="448">
        <v>3140009</v>
      </c>
    </row>
    <row r="60" spans="1:10" ht="15.75" x14ac:dyDescent="0.25">
      <c r="A60" s="6"/>
      <c r="B60" s="261" t="s">
        <v>433</v>
      </c>
      <c r="C60" s="8" t="s">
        <v>188</v>
      </c>
      <c r="D60" s="251"/>
      <c r="E60" s="447">
        <v>1054465</v>
      </c>
      <c r="F60" s="447">
        <v>136171</v>
      </c>
      <c r="G60" s="447">
        <v>1190636</v>
      </c>
      <c r="H60" s="447">
        <v>911664</v>
      </c>
      <c r="I60" s="447">
        <v>287780</v>
      </c>
      <c r="J60" s="448">
        <v>1199444</v>
      </c>
    </row>
    <row r="61" spans="1:10" ht="15.75" x14ac:dyDescent="0.25">
      <c r="A61" s="6"/>
      <c r="B61" s="261" t="s">
        <v>596</v>
      </c>
      <c r="C61" s="8" t="s">
        <v>189</v>
      </c>
      <c r="D61" s="251"/>
      <c r="E61" s="447">
        <v>0</v>
      </c>
      <c r="F61" s="447">
        <v>0</v>
      </c>
      <c r="G61" s="447">
        <v>0</v>
      </c>
      <c r="H61" s="447">
        <v>0</v>
      </c>
      <c r="I61" s="447">
        <v>0</v>
      </c>
      <c r="J61" s="448">
        <v>0</v>
      </c>
    </row>
    <row r="62" spans="1:10" ht="15.75" x14ac:dyDescent="0.25">
      <c r="A62" s="6"/>
      <c r="B62" s="261" t="s">
        <v>597</v>
      </c>
      <c r="C62" s="8" t="s">
        <v>190</v>
      </c>
      <c r="D62" s="251"/>
      <c r="E62" s="447">
        <v>0</v>
      </c>
      <c r="F62" s="447">
        <v>0</v>
      </c>
      <c r="G62" s="447">
        <v>0</v>
      </c>
      <c r="H62" s="447">
        <v>0</v>
      </c>
      <c r="I62" s="447">
        <v>0</v>
      </c>
      <c r="J62" s="448">
        <v>0</v>
      </c>
    </row>
    <row r="63" spans="1:10" ht="15.75" x14ac:dyDescent="0.25">
      <c r="A63" s="6"/>
      <c r="B63" s="261" t="s">
        <v>598</v>
      </c>
      <c r="C63" s="8" t="s">
        <v>191</v>
      </c>
      <c r="D63" s="251"/>
      <c r="E63" s="447">
        <v>1517</v>
      </c>
      <c r="F63" s="447">
        <v>136769</v>
      </c>
      <c r="G63" s="447">
        <v>138286</v>
      </c>
      <c r="H63" s="447">
        <v>0</v>
      </c>
      <c r="I63" s="447">
        <v>435608</v>
      </c>
      <c r="J63" s="448">
        <v>435608</v>
      </c>
    </row>
    <row r="64" spans="1:10" ht="15.75" x14ac:dyDescent="0.25">
      <c r="A64" s="6"/>
      <c r="B64" s="261" t="s">
        <v>599</v>
      </c>
      <c r="C64" s="8" t="s">
        <v>192</v>
      </c>
      <c r="D64" s="251"/>
      <c r="E64" s="447">
        <v>525853</v>
      </c>
      <c r="F64" s="447">
        <v>1926734</v>
      </c>
      <c r="G64" s="447">
        <v>2452587</v>
      </c>
      <c r="H64" s="447">
        <v>534768</v>
      </c>
      <c r="I64" s="447">
        <v>457165</v>
      </c>
      <c r="J64" s="448">
        <v>991933</v>
      </c>
    </row>
    <row r="65" spans="1:10" ht="15.75" x14ac:dyDescent="0.25">
      <c r="A65" s="6"/>
      <c r="B65" s="33" t="s">
        <v>75</v>
      </c>
      <c r="C65" s="12" t="s">
        <v>193</v>
      </c>
      <c r="D65" s="251"/>
      <c r="E65" s="446">
        <v>435754787</v>
      </c>
      <c r="F65" s="446">
        <v>52684550</v>
      </c>
      <c r="G65" s="446">
        <v>488439337</v>
      </c>
      <c r="H65" s="446">
        <v>422597010</v>
      </c>
      <c r="I65" s="446">
        <v>45062214</v>
      </c>
      <c r="J65" s="465">
        <v>467659224</v>
      </c>
    </row>
    <row r="66" spans="1:10" ht="15.75" x14ac:dyDescent="0.25">
      <c r="A66" s="6"/>
      <c r="B66" s="263" t="s">
        <v>92</v>
      </c>
      <c r="C66" s="8" t="s">
        <v>194</v>
      </c>
      <c r="D66" s="251"/>
      <c r="E66" s="447">
        <v>17495</v>
      </c>
      <c r="F66" s="447">
        <v>0</v>
      </c>
      <c r="G66" s="447">
        <v>17495</v>
      </c>
      <c r="H66" s="447">
        <v>22053</v>
      </c>
      <c r="I66" s="447">
        <v>1970</v>
      </c>
      <c r="J66" s="448">
        <v>24023</v>
      </c>
    </row>
    <row r="67" spans="1:10" ht="15.75" x14ac:dyDescent="0.25">
      <c r="A67" s="6"/>
      <c r="B67" s="261" t="s">
        <v>93</v>
      </c>
      <c r="C67" s="8" t="s">
        <v>195</v>
      </c>
      <c r="D67" s="251"/>
      <c r="E67" s="447">
        <v>149114216</v>
      </c>
      <c r="F67" s="447">
        <v>9768123</v>
      </c>
      <c r="G67" s="447">
        <v>158882339</v>
      </c>
      <c r="H67" s="447">
        <v>137670996</v>
      </c>
      <c r="I67" s="447">
        <v>7879090</v>
      </c>
      <c r="J67" s="448">
        <v>145550086</v>
      </c>
    </row>
    <row r="68" spans="1:10" ht="15.75" x14ac:dyDescent="0.25">
      <c r="A68" s="6"/>
      <c r="B68" s="263" t="s">
        <v>225</v>
      </c>
      <c r="C68" s="8" t="s">
        <v>196</v>
      </c>
      <c r="D68" s="251"/>
      <c r="E68" s="447">
        <v>4471615</v>
      </c>
      <c r="F68" s="447">
        <v>861981</v>
      </c>
      <c r="G68" s="447">
        <v>5333596</v>
      </c>
      <c r="H68" s="447">
        <v>4130593</v>
      </c>
      <c r="I68" s="447">
        <v>695221</v>
      </c>
      <c r="J68" s="448">
        <v>4825814</v>
      </c>
    </row>
    <row r="69" spans="1:10" ht="15.75" x14ac:dyDescent="0.25">
      <c r="A69" s="6"/>
      <c r="B69" s="261" t="s">
        <v>600</v>
      </c>
      <c r="C69" s="8" t="s">
        <v>197</v>
      </c>
      <c r="D69" s="251"/>
      <c r="E69" s="447">
        <v>0</v>
      </c>
      <c r="F69" s="447">
        <v>0</v>
      </c>
      <c r="G69" s="447">
        <v>0</v>
      </c>
      <c r="H69" s="447">
        <v>0</v>
      </c>
      <c r="I69" s="447">
        <v>0</v>
      </c>
      <c r="J69" s="448">
        <v>0</v>
      </c>
    </row>
    <row r="70" spans="1:10" ht="15.75" x14ac:dyDescent="0.25">
      <c r="A70" s="6"/>
      <c r="B70" s="263" t="s">
        <v>601</v>
      </c>
      <c r="C70" s="8" t="s">
        <v>198</v>
      </c>
      <c r="D70" s="251"/>
      <c r="E70" s="447">
        <v>77112778</v>
      </c>
      <c r="F70" s="447">
        <v>895120</v>
      </c>
      <c r="G70" s="447">
        <v>78007898</v>
      </c>
      <c r="H70" s="447">
        <v>81290516</v>
      </c>
      <c r="I70" s="447">
        <v>302842</v>
      </c>
      <c r="J70" s="448">
        <v>81593358</v>
      </c>
    </row>
    <row r="71" spans="1:10" ht="15.75" x14ac:dyDescent="0.25">
      <c r="A71" s="6"/>
      <c r="B71" s="261" t="s">
        <v>602</v>
      </c>
      <c r="C71" s="8" t="s">
        <v>199</v>
      </c>
      <c r="D71" s="251"/>
      <c r="E71" s="447">
        <v>204946812</v>
      </c>
      <c r="F71" s="447">
        <v>41151384</v>
      </c>
      <c r="G71" s="447">
        <v>246098196</v>
      </c>
      <c r="H71" s="447">
        <v>199378438</v>
      </c>
      <c r="I71" s="447">
        <v>36094166</v>
      </c>
      <c r="J71" s="448">
        <v>235472604</v>
      </c>
    </row>
    <row r="72" spans="1:10" ht="15.75" x14ac:dyDescent="0.25">
      <c r="A72" s="6"/>
      <c r="B72" s="261" t="s">
        <v>603</v>
      </c>
      <c r="C72" s="8" t="s">
        <v>200</v>
      </c>
      <c r="D72" s="251"/>
      <c r="E72" s="447">
        <v>91871</v>
      </c>
      <c r="F72" s="447">
        <v>7942</v>
      </c>
      <c r="G72" s="447">
        <v>99813</v>
      </c>
      <c r="H72" s="447">
        <v>104414</v>
      </c>
      <c r="I72" s="447">
        <v>88925</v>
      </c>
      <c r="J72" s="448">
        <v>193339</v>
      </c>
    </row>
    <row r="73" spans="1:10" ht="15.75" x14ac:dyDescent="0.25">
      <c r="A73" s="6"/>
      <c r="B73" s="33" t="s">
        <v>76</v>
      </c>
      <c r="C73" s="27" t="s">
        <v>201</v>
      </c>
      <c r="D73" s="251"/>
      <c r="E73" s="446">
        <v>0</v>
      </c>
      <c r="F73" s="446">
        <v>57610</v>
      </c>
      <c r="G73" s="446">
        <v>57610</v>
      </c>
      <c r="H73" s="446">
        <v>0</v>
      </c>
      <c r="I73" s="446">
        <v>70433</v>
      </c>
      <c r="J73" s="465">
        <v>70433</v>
      </c>
    </row>
    <row r="74" spans="1:10" ht="15.75" x14ac:dyDescent="0.25">
      <c r="A74" s="6"/>
      <c r="B74" s="6"/>
      <c r="C74" s="21"/>
      <c r="D74" s="251"/>
      <c r="E74" s="447"/>
      <c r="F74" s="447"/>
      <c r="G74" s="447"/>
      <c r="H74" s="447"/>
      <c r="I74" s="447"/>
      <c r="J74" s="448"/>
    </row>
    <row r="75" spans="1:10" ht="15.75" x14ac:dyDescent="0.25">
      <c r="A75" s="34"/>
      <c r="B75" s="34"/>
      <c r="C75" s="264" t="s">
        <v>202</v>
      </c>
      <c r="D75" s="37"/>
      <c r="E75" s="466">
        <v>450246208</v>
      </c>
      <c r="F75" s="466">
        <v>70152320</v>
      </c>
      <c r="G75" s="466">
        <v>520398528</v>
      </c>
      <c r="H75" s="466">
        <f t="shared" ref="H75:J75" si="0">SUM(H55,H9)</f>
        <v>438676459</v>
      </c>
      <c r="I75" s="466">
        <f t="shared" si="0"/>
        <v>63109430</v>
      </c>
      <c r="J75" s="467">
        <f t="shared" si="0"/>
        <v>501785889</v>
      </c>
    </row>
    <row r="79" spans="1:10" x14ac:dyDescent="0.2">
      <c r="E79" s="418">
        <f t="shared" ref="E79:J79" si="1">+E9-E10-E27-E44</f>
        <v>0</v>
      </c>
      <c r="F79" s="418">
        <f t="shared" si="1"/>
        <v>0</v>
      </c>
      <c r="G79" s="418">
        <f t="shared" si="1"/>
        <v>0</v>
      </c>
      <c r="H79" s="418">
        <f t="shared" si="1"/>
        <v>0</v>
      </c>
      <c r="I79" s="418">
        <f t="shared" si="1"/>
        <v>0</v>
      </c>
      <c r="J79" s="418">
        <f t="shared" si="1"/>
        <v>0</v>
      </c>
    </row>
    <row r="80" spans="1:10" x14ac:dyDescent="0.2">
      <c r="E80" s="418">
        <f t="shared" ref="E80:J80" si="2">+E10-E11-E15-E18-E21-E22-E25-E26</f>
        <v>0</v>
      </c>
      <c r="F80" s="418">
        <f t="shared" si="2"/>
        <v>0</v>
      </c>
      <c r="G80" s="418">
        <f t="shared" si="2"/>
        <v>0</v>
      </c>
      <c r="H80" s="418">
        <f t="shared" si="2"/>
        <v>0</v>
      </c>
      <c r="I80" s="418">
        <f t="shared" si="2"/>
        <v>0</v>
      </c>
      <c r="J80" s="418">
        <f t="shared" si="2"/>
        <v>0</v>
      </c>
    </row>
    <row r="81" spans="5:10" x14ac:dyDescent="0.2">
      <c r="E81" s="418">
        <f t="shared" ref="E81:J81" si="3">+E11-E12-E13-E14</f>
        <v>0</v>
      </c>
      <c r="F81" s="418">
        <f t="shared" si="3"/>
        <v>0</v>
      </c>
      <c r="G81" s="418">
        <f t="shared" si="3"/>
        <v>0</v>
      </c>
      <c r="H81" s="418">
        <f t="shared" si="3"/>
        <v>0</v>
      </c>
      <c r="I81" s="418">
        <f t="shared" si="3"/>
        <v>0</v>
      </c>
      <c r="J81" s="418">
        <f t="shared" si="3"/>
        <v>0</v>
      </c>
    </row>
    <row r="82" spans="5:10" x14ac:dyDescent="0.2">
      <c r="E82" s="418">
        <f t="shared" ref="E82:J82" si="4">+E15-E16-E17</f>
        <v>0</v>
      </c>
      <c r="F82" s="418">
        <f t="shared" si="4"/>
        <v>0</v>
      </c>
      <c r="G82" s="418">
        <f t="shared" si="4"/>
        <v>0</v>
      </c>
      <c r="H82" s="418">
        <f t="shared" si="4"/>
        <v>0</v>
      </c>
      <c r="I82" s="418">
        <f t="shared" si="4"/>
        <v>0</v>
      </c>
      <c r="J82" s="418">
        <f t="shared" si="4"/>
        <v>0</v>
      </c>
    </row>
    <row r="83" spans="5:10" x14ac:dyDescent="0.2">
      <c r="E83" s="418">
        <f t="shared" ref="E83:J83" si="5">+E22-E23-E24</f>
        <v>0</v>
      </c>
      <c r="F83" s="418">
        <f t="shared" si="5"/>
        <v>0</v>
      </c>
      <c r="G83" s="418">
        <f t="shared" si="5"/>
        <v>0</v>
      </c>
      <c r="H83" s="418">
        <f t="shared" si="5"/>
        <v>0</v>
      </c>
      <c r="I83" s="418">
        <f t="shared" si="5"/>
        <v>0</v>
      </c>
      <c r="J83" s="418">
        <f t="shared" si="5"/>
        <v>0</v>
      </c>
    </row>
    <row r="84" spans="5:10" x14ac:dyDescent="0.2">
      <c r="E84" s="418">
        <f t="shared" ref="E84:J84" si="6">+E27-E28-E41</f>
        <v>0</v>
      </c>
      <c r="F84" s="418">
        <f t="shared" si="6"/>
        <v>0</v>
      </c>
      <c r="G84" s="418">
        <f t="shared" si="6"/>
        <v>0</v>
      </c>
      <c r="H84" s="418">
        <f t="shared" si="6"/>
        <v>0</v>
      </c>
      <c r="I84" s="418">
        <f t="shared" si="6"/>
        <v>0</v>
      </c>
      <c r="J84" s="418">
        <f t="shared" si="6"/>
        <v>0</v>
      </c>
    </row>
    <row r="85" spans="5:10" x14ac:dyDescent="0.2">
      <c r="E85" s="418">
        <f t="shared" ref="E85:J85" si="7">+E28-SUM(E29:E40)</f>
        <v>0</v>
      </c>
      <c r="F85" s="418">
        <f t="shared" si="7"/>
        <v>0</v>
      </c>
      <c r="G85" s="418">
        <f t="shared" si="7"/>
        <v>0</v>
      </c>
      <c r="H85" s="418">
        <f t="shared" si="7"/>
        <v>0</v>
      </c>
      <c r="I85" s="418">
        <f t="shared" si="7"/>
        <v>0</v>
      </c>
      <c r="J85" s="418">
        <f t="shared" si="7"/>
        <v>0</v>
      </c>
    </row>
    <row r="86" spans="5:10" x14ac:dyDescent="0.2">
      <c r="E86" s="418">
        <f t="shared" ref="E86:J86" si="8">+E41-E42-E43</f>
        <v>0</v>
      </c>
      <c r="F86" s="418">
        <f t="shared" si="8"/>
        <v>0</v>
      </c>
      <c r="G86" s="418">
        <f t="shared" si="8"/>
        <v>0</v>
      </c>
      <c r="H86" s="418">
        <f t="shared" si="8"/>
        <v>0</v>
      </c>
      <c r="I86" s="418">
        <f t="shared" si="8"/>
        <v>0</v>
      </c>
      <c r="J86" s="418">
        <f t="shared" si="8"/>
        <v>0</v>
      </c>
    </row>
    <row r="87" spans="5:10" x14ac:dyDescent="0.2">
      <c r="E87" s="418">
        <f t="shared" ref="E87:J87" si="9">+E44-E45-E49-E54</f>
        <v>0</v>
      </c>
      <c r="F87" s="418">
        <f t="shared" si="9"/>
        <v>0</v>
      </c>
      <c r="G87" s="418">
        <f t="shared" si="9"/>
        <v>0</v>
      </c>
      <c r="H87" s="418">
        <f t="shared" si="9"/>
        <v>0</v>
      </c>
      <c r="I87" s="418">
        <f t="shared" si="9"/>
        <v>0</v>
      </c>
      <c r="J87" s="418">
        <f t="shared" si="9"/>
        <v>0</v>
      </c>
    </row>
    <row r="88" spans="5:10" x14ac:dyDescent="0.2">
      <c r="E88" s="418">
        <f t="shared" ref="E88:J88" si="10">+E45-E46-E47-E48</f>
        <v>0</v>
      </c>
      <c r="F88" s="418">
        <f t="shared" si="10"/>
        <v>0</v>
      </c>
      <c r="G88" s="418">
        <f t="shared" si="10"/>
        <v>0</v>
      </c>
      <c r="H88" s="418">
        <f t="shared" si="10"/>
        <v>0</v>
      </c>
      <c r="I88" s="418">
        <f t="shared" si="10"/>
        <v>0</v>
      </c>
      <c r="J88" s="418">
        <f t="shared" si="10"/>
        <v>0</v>
      </c>
    </row>
    <row r="89" spans="5:10" x14ac:dyDescent="0.2">
      <c r="E89" s="418">
        <f t="shared" ref="E89:J89" si="11">+E49-E50-E53</f>
        <v>0</v>
      </c>
      <c r="F89" s="418">
        <f t="shared" si="11"/>
        <v>0</v>
      </c>
      <c r="G89" s="418">
        <f t="shared" si="11"/>
        <v>0</v>
      </c>
      <c r="H89" s="418">
        <f t="shared" si="11"/>
        <v>0</v>
      </c>
      <c r="I89" s="418">
        <f t="shared" si="11"/>
        <v>0</v>
      </c>
      <c r="J89" s="418">
        <f t="shared" si="11"/>
        <v>0</v>
      </c>
    </row>
    <row r="90" spans="5:10" x14ac:dyDescent="0.2">
      <c r="E90" s="418">
        <f t="shared" ref="E90:J90" si="12">+E50-E51-E52</f>
        <v>0</v>
      </c>
      <c r="F90" s="418">
        <f t="shared" si="12"/>
        <v>0</v>
      </c>
      <c r="G90" s="418">
        <f t="shared" si="12"/>
        <v>0</v>
      </c>
      <c r="H90" s="418">
        <f t="shared" si="12"/>
        <v>0</v>
      </c>
      <c r="I90" s="418">
        <f t="shared" si="12"/>
        <v>0</v>
      </c>
      <c r="J90" s="418">
        <f t="shared" si="12"/>
        <v>0</v>
      </c>
    </row>
    <row r="91" spans="5:10" x14ac:dyDescent="0.2">
      <c r="E91" s="418">
        <f t="shared" ref="E91:J91" si="13">+E55-E56-E65-E73</f>
        <v>0</v>
      </c>
      <c r="F91" s="418">
        <f t="shared" si="13"/>
        <v>0</v>
      </c>
      <c r="G91" s="418">
        <f t="shared" si="13"/>
        <v>0</v>
      </c>
      <c r="H91" s="418">
        <f t="shared" si="13"/>
        <v>0</v>
      </c>
      <c r="I91" s="418">
        <f t="shared" si="13"/>
        <v>0</v>
      </c>
      <c r="J91" s="418">
        <f t="shared" si="13"/>
        <v>0</v>
      </c>
    </row>
    <row r="92" spans="5:10" x14ac:dyDescent="0.2">
      <c r="E92" s="418">
        <f t="shared" ref="E92:J92" si="14">+E56-SUM(E57:E64)</f>
        <v>0</v>
      </c>
      <c r="F92" s="418">
        <f t="shared" si="14"/>
        <v>0</v>
      </c>
      <c r="G92" s="418">
        <f t="shared" si="14"/>
        <v>0</v>
      </c>
      <c r="H92" s="418">
        <f t="shared" si="14"/>
        <v>0</v>
      </c>
      <c r="I92" s="418">
        <f t="shared" si="14"/>
        <v>0</v>
      </c>
      <c r="J92" s="418">
        <f t="shared" si="14"/>
        <v>0</v>
      </c>
    </row>
    <row r="93" spans="5:10" x14ac:dyDescent="0.2">
      <c r="E93" s="418">
        <f t="shared" ref="E93:J93" si="15">+E65-SUM(E66:E72)</f>
        <v>0</v>
      </c>
      <c r="F93" s="418">
        <f t="shared" si="15"/>
        <v>0</v>
      </c>
      <c r="G93" s="418">
        <f t="shared" si="15"/>
        <v>0</v>
      </c>
      <c r="H93" s="418">
        <f t="shared" si="15"/>
        <v>0</v>
      </c>
      <c r="I93" s="418">
        <f t="shared" si="15"/>
        <v>0</v>
      </c>
      <c r="J93" s="418">
        <f t="shared" si="15"/>
        <v>0</v>
      </c>
    </row>
    <row r="94" spans="5:10" x14ac:dyDescent="0.2">
      <c r="E94" s="418">
        <f t="shared" ref="E94:J94" si="16">+E75-E9-E55</f>
        <v>0</v>
      </c>
      <c r="F94" s="418">
        <f>+F75-F9-F55</f>
        <v>0</v>
      </c>
      <c r="G94" s="418">
        <f t="shared" si="16"/>
        <v>0</v>
      </c>
      <c r="H94" s="418">
        <f t="shared" si="16"/>
        <v>0</v>
      </c>
      <c r="I94" s="418">
        <f t="shared" si="16"/>
        <v>0</v>
      </c>
      <c r="J94" s="418">
        <f t="shared" si="16"/>
        <v>0</v>
      </c>
    </row>
    <row r="95" spans="5:10" x14ac:dyDescent="0.2">
      <c r="E95" s="418"/>
    </row>
    <row r="96" spans="5:10" x14ac:dyDescent="0.2">
      <c r="E96" s="418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6" width="29.5703125" style="256" customWidth="1"/>
    <col min="7" max="7" width="18.5703125" style="256" hidden="1" customWidth="1"/>
    <col min="8" max="8" width="29.5703125" style="256" customWidth="1"/>
    <col min="9" max="9" width="18.5703125" style="256" hidden="1" customWidth="1"/>
    <col min="10" max="10" width="1.7109375" style="177" customWidth="1"/>
    <col min="11" max="11" width="9.140625" style="177"/>
    <col min="12" max="12" width="11.7109375" style="523" hidden="1" customWidth="1"/>
    <col min="13" max="13" width="9.140625" style="177" hidden="1" customWidth="1"/>
    <col min="14" max="14" width="11.5703125" style="523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59"/>
      <c r="I1" s="359"/>
    </row>
    <row r="2" spans="2:14" x14ac:dyDescent="0.25">
      <c r="B2" s="362"/>
      <c r="C2" s="363"/>
      <c r="D2" s="363"/>
      <c r="E2" s="363"/>
      <c r="F2" s="363"/>
      <c r="G2" s="363"/>
      <c r="H2" s="369"/>
      <c r="I2" s="369"/>
    </row>
    <row r="3" spans="2:14" x14ac:dyDescent="0.25">
      <c r="B3" s="570" t="s">
        <v>581</v>
      </c>
      <c r="C3" s="571"/>
      <c r="D3" s="571"/>
      <c r="E3" s="571"/>
      <c r="F3" s="571"/>
      <c r="G3" s="571"/>
      <c r="H3" s="572"/>
      <c r="I3" s="527"/>
    </row>
    <row r="4" spans="2:14" x14ac:dyDescent="0.25">
      <c r="B4" s="34"/>
      <c r="C4" s="35"/>
      <c r="D4" s="36"/>
      <c r="E4" s="36"/>
      <c r="F4" s="360"/>
      <c r="G4" s="360"/>
      <c r="H4" s="361"/>
      <c r="I4" s="361"/>
    </row>
    <row r="5" spans="2:14" x14ac:dyDescent="0.25">
      <c r="B5" s="6"/>
      <c r="C5" s="7"/>
      <c r="D5" s="8"/>
      <c r="E5" s="281"/>
      <c r="F5" s="567" t="s">
        <v>568</v>
      </c>
      <c r="G5" s="569"/>
      <c r="H5" s="568"/>
      <c r="I5" s="526"/>
      <c r="J5" s="177" t="s">
        <v>607</v>
      </c>
    </row>
    <row r="6" spans="2:14" x14ac:dyDescent="0.25">
      <c r="B6" s="6"/>
      <c r="C6" s="7"/>
      <c r="D6" s="8"/>
      <c r="E6" s="281"/>
      <c r="F6" s="565" t="s">
        <v>436</v>
      </c>
      <c r="G6" s="566"/>
      <c r="H6" s="528" t="s">
        <v>436</v>
      </c>
      <c r="I6" s="524"/>
    </row>
    <row r="7" spans="2:14" x14ac:dyDescent="0.25">
      <c r="B7" s="6"/>
      <c r="C7" s="11"/>
      <c r="D7" s="12" t="s">
        <v>203</v>
      </c>
      <c r="E7" s="319" t="s">
        <v>2</v>
      </c>
      <c r="F7" s="567" t="s">
        <v>0</v>
      </c>
      <c r="G7" s="568"/>
      <c r="H7" s="529" t="s">
        <v>1</v>
      </c>
      <c r="I7" s="525"/>
    </row>
    <row r="8" spans="2:14" ht="15.75" customHeight="1" x14ac:dyDescent="0.25">
      <c r="B8" s="6"/>
      <c r="C8" s="7"/>
      <c r="D8" s="8"/>
      <c r="E8" s="577" t="s">
        <v>576</v>
      </c>
      <c r="F8" s="575" t="s">
        <v>616</v>
      </c>
      <c r="G8" s="575" t="s">
        <v>613</v>
      </c>
      <c r="H8" s="575" t="s">
        <v>617</v>
      </c>
      <c r="I8" s="573" t="s">
        <v>614</v>
      </c>
    </row>
    <row r="9" spans="2:14" ht="15" customHeight="1" x14ac:dyDescent="0.25">
      <c r="B9" s="34"/>
      <c r="C9" s="35"/>
      <c r="D9" s="367"/>
      <c r="E9" s="578"/>
      <c r="F9" s="576"/>
      <c r="G9" s="576"/>
      <c r="H9" s="576"/>
      <c r="I9" s="574"/>
    </row>
    <row r="10" spans="2:14" x14ac:dyDescent="0.25">
      <c r="B10" s="33"/>
      <c r="C10" s="11" t="s">
        <v>40</v>
      </c>
      <c r="D10" s="12" t="s">
        <v>237</v>
      </c>
      <c r="E10" s="282" t="s">
        <v>552</v>
      </c>
      <c r="F10" s="469">
        <v>2902629</v>
      </c>
      <c r="G10" s="469">
        <f>+F10-L10</f>
        <v>0</v>
      </c>
      <c r="H10" s="469">
        <v>2981301</v>
      </c>
      <c r="I10" s="469">
        <f>+H10-N10</f>
        <v>0</v>
      </c>
      <c r="L10" s="523">
        <v>2902629</v>
      </c>
      <c r="N10" s="523">
        <v>2981301</v>
      </c>
    </row>
    <row r="11" spans="2:14" x14ac:dyDescent="0.25">
      <c r="B11" s="6"/>
      <c r="C11" s="13" t="s">
        <v>5</v>
      </c>
      <c r="D11" s="8" t="s">
        <v>238</v>
      </c>
      <c r="E11" s="282"/>
      <c r="F11" s="468">
        <v>2393974</v>
      </c>
      <c r="G11" s="468">
        <f>+F11-L11</f>
        <v>0</v>
      </c>
      <c r="H11" s="468">
        <v>2553676</v>
      </c>
      <c r="I11" s="468">
        <f t="shared" ref="I11:I67" si="0">+H11-N11</f>
        <v>0</v>
      </c>
      <c r="L11" s="523">
        <v>2393974</v>
      </c>
      <c r="N11" s="523">
        <v>2553676</v>
      </c>
    </row>
    <row r="12" spans="2:14" x14ac:dyDescent="0.25">
      <c r="B12" s="6"/>
      <c r="C12" s="13" t="s">
        <v>23</v>
      </c>
      <c r="D12" s="197" t="s">
        <v>235</v>
      </c>
      <c r="E12" s="282"/>
      <c r="F12" s="468">
        <v>39742</v>
      </c>
      <c r="G12" s="468">
        <f t="shared" ref="G12:G17" si="1">+F12-L12</f>
        <v>0</v>
      </c>
      <c r="H12" s="468">
        <v>28500</v>
      </c>
      <c r="I12" s="468">
        <f t="shared" si="0"/>
        <v>0</v>
      </c>
      <c r="L12" s="523">
        <v>39742</v>
      </c>
      <c r="N12" s="523">
        <v>28500</v>
      </c>
    </row>
    <row r="13" spans="2:14" x14ac:dyDescent="0.25">
      <c r="B13" s="6"/>
      <c r="C13" s="13" t="s">
        <v>79</v>
      </c>
      <c r="D13" s="197" t="s">
        <v>351</v>
      </c>
      <c r="E13" s="282"/>
      <c r="F13" s="468">
        <v>1969</v>
      </c>
      <c r="G13" s="468">
        <f t="shared" si="1"/>
        <v>0</v>
      </c>
      <c r="H13" s="468">
        <v>618</v>
      </c>
      <c r="I13" s="468">
        <f t="shared" si="0"/>
        <v>0</v>
      </c>
      <c r="L13" s="523">
        <v>1969</v>
      </c>
      <c r="N13" s="523">
        <v>618</v>
      </c>
    </row>
    <row r="14" spans="2:14" x14ac:dyDescent="0.25">
      <c r="B14" s="6"/>
      <c r="C14" s="13" t="s">
        <v>80</v>
      </c>
      <c r="D14" s="197" t="s">
        <v>352</v>
      </c>
      <c r="E14" s="282"/>
      <c r="F14" s="468">
        <v>0</v>
      </c>
      <c r="G14" s="468">
        <f t="shared" si="1"/>
        <v>0</v>
      </c>
      <c r="H14" s="468">
        <v>0</v>
      </c>
      <c r="I14" s="468">
        <f t="shared" si="0"/>
        <v>0</v>
      </c>
      <c r="L14" s="523">
        <v>0</v>
      </c>
      <c r="N14" s="523">
        <v>0</v>
      </c>
    </row>
    <row r="15" spans="2:14" x14ac:dyDescent="0.25">
      <c r="B15" s="6"/>
      <c r="C15" s="13" t="s">
        <v>81</v>
      </c>
      <c r="D15" s="8" t="s">
        <v>231</v>
      </c>
      <c r="E15" s="282"/>
      <c r="F15" s="468">
        <v>339564</v>
      </c>
      <c r="G15" s="468">
        <f t="shared" si="1"/>
        <v>0</v>
      </c>
      <c r="H15" s="468">
        <v>250322</v>
      </c>
      <c r="I15" s="468">
        <f t="shared" si="0"/>
        <v>0</v>
      </c>
      <c r="L15" s="523">
        <v>339564</v>
      </c>
      <c r="N15" s="523">
        <v>250322</v>
      </c>
    </row>
    <row r="16" spans="2:14" x14ac:dyDescent="0.25">
      <c r="B16" s="6"/>
      <c r="C16" s="13" t="s">
        <v>353</v>
      </c>
      <c r="D16" s="8" t="s">
        <v>361</v>
      </c>
      <c r="E16" s="282"/>
      <c r="F16" s="468">
        <v>0</v>
      </c>
      <c r="G16" s="468">
        <f t="shared" si="1"/>
        <v>0</v>
      </c>
      <c r="H16" s="468">
        <v>0</v>
      </c>
      <c r="I16" s="468">
        <f t="shared" si="0"/>
        <v>0</v>
      </c>
      <c r="L16" s="523">
        <v>0</v>
      </c>
      <c r="N16" s="523">
        <v>0</v>
      </c>
    </row>
    <row r="17" spans="2:14" x14ac:dyDescent="0.25">
      <c r="B17" s="6"/>
      <c r="C17" s="13" t="s">
        <v>354</v>
      </c>
      <c r="D17" s="8" t="s">
        <v>359</v>
      </c>
      <c r="E17" s="282"/>
      <c r="F17" s="468">
        <v>0</v>
      </c>
      <c r="G17" s="468">
        <f t="shared" si="1"/>
        <v>0</v>
      </c>
      <c r="H17" s="468">
        <v>0</v>
      </c>
      <c r="I17" s="468">
        <f t="shared" si="0"/>
        <v>0</v>
      </c>
      <c r="L17" s="523">
        <v>0</v>
      </c>
      <c r="N17" s="523">
        <v>0</v>
      </c>
    </row>
    <row r="18" spans="2:14" x14ac:dyDescent="0.25">
      <c r="B18" s="6"/>
      <c r="C18" s="13" t="s">
        <v>355</v>
      </c>
      <c r="D18" s="8" t="s">
        <v>362</v>
      </c>
      <c r="E18" s="282"/>
      <c r="F18" s="468">
        <v>270112</v>
      </c>
      <c r="G18" s="468">
        <f t="shared" ref="G18:G67" si="2">+F18-L18</f>
        <v>0</v>
      </c>
      <c r="H18" s="468">
        <v>181165</v>
      </c>
      <c r="I18" s="468">
        <f t="shared" si="0"/>
        <v>0</v>
      </c>
      <c r="L18" s="523">
        <v>270112</v>
      </c>
      <c r="N18" s="523">
        <v>181165</v>
      </c>
    </row>
    <row r="19" spans="2:14" x14ac:dyDescent="0.25">
      <c r="B19" s="6"/>
      <c r="C19" s="13" t="s">
        <v>356</v>
      </c>
      <c r="D19" s="8" t="s">
        <v>537</v>
      </c>
      <c r="E19" s="282"/>
      <c r="F19" s="468">
        <v>69452</v>
      </c>
      <c r="G19" s="468">
        <f t="shared" si="2"/>
        <v>0</v>
      </c>
      <c r="H19" s="468">
        <v>69157</v>
      </c>
      <c r="I19" s="468">
        <f t="shared" si="0"/>
        <v>0</v>
      </c>
      <c r="L19" s="523">
        <v>69452</v>
      </c>
      <c r="N19" s="523">
        <v>69157</v>
      </c>
    </row>
    <row r="20" spans="2:14" x14ac:dyDescent="0.25">
      <c r="B20" s="6"/>
      <c r="C20" s="13" t="s">
        <v>204</v>
      </c>
      <c r="D20" s="8" t="s">
        <v>232</v>
      </c>
      <c r="E20" s="282"/>
      <c r="F20" s="468">
        <v>98293</v>
      </c>
      <c r="G20" s="468">
        <f t="shared" si="2"/>
        <v>0</v>
      </c>
      <c r="H20" s="468">
        <v>111724</v>
      </c>
      <c r="I20" s="468">
        <f t="shared" si="0"/>
        <v>0</v>
      </c>
      <c r="L20" s="523">
        <v>98293</v>
      </c>
      <c r="N20" s="523">
        <v>111724</v>
      </c>
    </row>
    <row r="21" spans="2:14" x14ac:dyDescent="0.25">
      <c r="B21" s="6"/>
      <c r="C21" s="13" t="s">
        <v>357</v>
      </c>
      <c r="D21" s="15" t="s">
        <v>239</v>
      </c>
      <c r="E21" s="282"/>
      <c r="F21" s="468">
        <v>29087</v>
      </c>
      <c r="G21" s="468">
        <f t="shared" si="2"/>
        <v>0</v>
      </c>
      <c r="H21" s="468">
        <v>36461</v>
      </c>
      <c r="I21" s="468">
        <f t="shared" si="0"/>
        <v>0</v>
      </c>
      <c r="L21" s="523">
        <v>29087</v>
      </c>
      <c r="N21" s="523">
        <v>36461</v>
      </c>
    </row>
    <row r="22" spans="2:14" x14ac:dyDescent="0.25">
      <c r="B22" s="33"/>
      <c r="C22" s="14" t="s">
        <v>44</v>
      </c>
      <c r="D22" s="202" t="s">
        <v>240</v>
      </c>
      <c r="E22" s="282" t="s">
        <v>553</v>
      </c>
      <c r="F22" s="470">
        <v>1451193</v>
      </c>
      <c r="G22" s="470">
        <f t="shared" si="2"/>
        <v>0</v>
      </c>
      <c r="H22" s="470">
        <v>1471762</v>
      </c>
      <c r="I22" s="470">
        <f t="shared" si="0"/>
        <v>0</v>
      </c>
      <c r="L22" s="523">
        <v>1451193</v>
      </c>
      <c r="N22" s="523">
        <v>1471762</v>
      </c>
    </row>
    <row r="23" spans="2:14" x14ac:dyDescent="0.25">
      <c r="B23" s="6"/>
      <c r="C23" s="13" t="s">
        <v>46</v>
      </c>
      <c r="D23" s="8" t="s">
        <v>241</v>
      </c>
      <c r="E23" s="282"/>
      <c r="F23" s="468">
        <v>836262</v>
      </c>
      <c r="G23" s="468">
        <f t="shared" si="2"/>
        <v>0</v>
      </c>
      <c r="H23" s="468">
        <v>881559</v>
      </c>
      <c r="I23" s="468">
        <f t="shared" si="0"/>
        <v>0</v>
      </c>
      <c r="L23" s="523">
        <v>836262</v>
      </c>
      <c r="N23" s="523">
        <v>881559</v>
      </c>
    </row>
    <row r="24" spans="2:14" x14ac:dyDescent="0.25">
      <c r="B24" s="6"/>
      <c r="C24" s="13" t="s">
        <v>47</v>
      </c>
      <c r="D24" s="15" t="s">
        <v>358</v>
      </c>
      <c r="E24" s="282"/>
      <c r="F24" s="468">
        <v>498783</v>
      </c>
      <c r="G24" s="468">
        <f t="shared" si="2"/>
        <v>0</v>
      </c>
      <c r="H24" s="468">
        <v>448357</v>
      </c>
      <c r="I24" s="468">
        <f t="shared" si="0"/>
        <v>0</v>
      </c>
      <c r="L24" s="523">
        <v>498783</v>
      </c>
      <c r="N24" s="523">
        <v>448357</v>
      </c>
    </row>
    <row r="25" spans="2:14" x14ac:dyDescent="0.25">
      <c r="B25" s="6"/>
      <c r="C25" s="13" t="s">
        <v>48</v>
      </c>
      <c r="D25" s="15" t="s">
        <v>538</v>
      </c>
      <c r="E25" s="282"/>
      <c r="F25" s="468">
        <v>42304</v>
      </c>
      <c r="G25" s="468">
        <f t="shared" si="2"/>
        <v>0</v>
      </c>
      <c r="H25" s="468">
        <v>70290</v>
      </c>
      <c r="I25" s="468">
        <f t="shared" si="0"/>
        <v>0</v>
      </c>
      <c r="L25" s="523">
        <v>42304</v>
      </c>
      <c r="N25" s="523">
        <v>70290</v>
      </c>
    </row>
    <row r="26" spans="2:14" x14ac:dyDescent="0.25">
      <c r="B26" s="6"/>
      <c r="C26" s="13" t="s">
        <v>50</v>
      </c>
      <c r="D26" s="8" t="s">
        <v>242</v>
      </c>
      <c r="E26" s="282"/>
      <c r="F26" s="468">
        <v>0</v>
      </c>
      <c r="G26" s="468">
        <f t="shared" si="2"/>
        <v>0</v>
      </c>
      <c r="H26" s="468">
        <v>0</v>
      </c>
      <c r="I26" s="468">
        <f t="shared" si="0"/>
        <v>0</v>
      </c>
      <c r="L26" s="523">
        <v>0</v>
      </c>
      <c r="N26" s="523">
        <v>0</v>
      </c>
    </row>
    <row r="27" spans="2:14" x14ac:dyDescent="0.25">
      <c r="B27" s="6"/>
      <c r="C27" s="13" t="s">
        <v>52</v>
      </c>
      <c r="D27" s="15" t="s">
        <v>243</v>
      </c>
      <c r="E27" s="282"/>
      <c r="F27" s="468">
        <v>73844</v>
      </c>
      <c r="G27" s="468">
        <f t="shared" si="2"/>
        <v>0</v>
      </c>
      <c r="H27" s="468">
        <v>71556</v>
      </c>
      <c r="I27" s="468">
        <f t="shared" si="0"/>
        <v>0</v>
      </c>
      <c r="L27" s="523">
        <v>73844</v>
      </c>
      <c r="N27" s="523">
        <v>71556</v>
      </c>
    </row>
    <row r="28" spans="2:14" x14ac:dyDescent="0.25">
      <c r="B28" s="33"/>
      <c r="C28" s="11" t="s">
        <v>61</v>
      </c>
      <c r="D28" s="201" t="s">
        <v>539</v>
      </c>
      <c r="E28" s="282"/>
      <c r="F28" s="470">
        <v>1451436</v>
      </c>
      <c r="G28" s="470">
        <f t="shared" si="2"/>
        <v>0</v>
      </c>
      <c r="H28" s="470">
        <v>1509539</v>
      </c>
      <c r="I28" s="470">
        <f t="shared" si="0"/>
        <v>0</v>
      </c>
      <c r="L28" s="523">
        <v>1451436</v>
      </c>
      <c r="N28" s="523">
        <v>1509539</v>
      </c>
    </row>
    <row r="29" spans="2:14" x14ac:dyDescent="0.25">
      <c r="B29" s="33"/>
      <c r="C29" s="11" t="s">
        <v>73</v>
      </c>
      <c r="D29" s="201" t="s">
        <v>540</v>
      </c>
      <c r="E29" s="282"/>
      <c r="F29" s="470">
        <v>135781</v>
      </c>
      <c r="G29" s="470">
        <f t="shared" si="2"/>
        <v>0</v>
      </c>
      <c r="H29" s="470">
        <v>143012</v>
      </c>
      <c r="I29" s="470">
        <f t="shared" si="0"/>
        <v>0</v>
      </c>
      <c r="L29" s="523">
        <v>135781</v>
      </c>
      <c r="N29" s="523">
        <v>143012</v>
      </c>
    </row>
    <row r="30" spans="2:14" x14ac:dyDescent="0.25">
      <c r="B30" s="6"/>
      <c r="C30" s="13" t="s">
        <v>208</v>
      </c>
      <c r="D30" s="8" t="s">
        <v>12</v>
      </c>
      <c r="E30" s="282"/>
      <c r="F30" s="468">
        <v>292750</v>
      </c>
      <c r="G30" s="468">
        <f t="shared" si="2"/>
        <v>0</v>
      </c>
      <c r="H30" s="468">
        <v>288291</v>
      </c>
      <c r="I30" s="468">
        <f t="shared" si="0"/>
        <v>0</v>
      </c>
      <c r="L30" s="523">
        <v>292750</v>
      </c>
      <c r="N30" s="523">
        <v>288291</v>
      </c>
    </row>
    <row r="31" spans="2:14" x14ac:dyDescent="0.25">
      <c r="B31" s="6"/>
      <c r="C31" s="13" t="s">
        <v>209</v>
      </c>
      <c r="D31" s="8" t="s">
        <v>211</v>
      </c>
      <c r="E31" s="282"/>
      <c r="F31" s="468">
        <v>117821</v>
      </c>
      <c r="G31" s="468">
        <f t="shared" si="2"/>
        <v>0</v>
      </c>
      <c r="H31" s="468">
        <v>116154</v>
      </c>
      <c r="I31" s="468">
        <f t="shared" si="0"/>
        <v>0</v>
      </c>
      <c r="L31" s="523">
        <v>117821</v>
      </c>
      <c r="N31" s="523">
        <v>116154</v>
      </c>
    </row>
    <row r="32" spans="2:14" x14ac:dyDescent="0.25">
      <c r="B32" s="6"/>
      <c r="C32" s="13" t="s">
        <v>210</v>
      </c>
      <c r="D32" s="8" t="s">
        <v>90</v>
      </c>
      <c r="E32" s="282" t="s">
        <v>563</v>
      </c>
      <c r="F32" s="468">
        <v>174929</v>
      </c>
      <c r="G32" s="468">
        <f t="shared" si="2"/>
        <v>0</v>
      </c>
      <c r="H32" s="468">
        <v>172137</v>
      </c>
      <c r="I32" s="468">
        <f t="shared" si="0"/>
        <v>0</v>
      </c>
      <c r="L32" s="523">
        <v>174929</v>
      </c>
      <c r="N32" s="523">
        <v>172137</v>
      </c>
    </row>
    <row r="33" spans="2:14" x14ac:dyDescent="0.25">
      <c r="B33" s="6"/>
      <c r="C33" s="13" t="s">
        <v>82</v>
      </c>
      <c r="D33" s="8" t="s">
        <v>212</v>
      </c>
      <c r="E33" s="282"/>
      <c r="F33" s="468">
        <v>156969</v>
      </c>
      <c r="G33" s="468">
        <f t="shared" si="2"/>
        <v>0</v>
      </c>
      <c r="H33" s="468">
        <v>145279</v>
      </c>
      <c r="I33" s="468">
        <f t="shared" si="0"/>
        <v>0</v>
      </c>
      <c r="L33" s="523">
        <v>156969</v>
      </c>
      <c r="N33" s="523">
        <v>145279</v>
      </c>
    </row>
    <row r="34" spans="2:14" x14ac:dyDescent="0.25">
      <c r="B34" s="6"/>
      <c r="C34" s="13" t="s">
        <v>213</v>
      </c>
      <c r="D34" s="15" t="s">
        <v>215</v>
      </c>
      <c r="E34" s="282"/>
      <c r="F34" s="468">
        <v>0</v>
      </c>
      <c r="G34" s="468">
        <f t="shared" si="2"/>
        <v>0</v>
      </c>
      <c r="H34" s="468">
        <v>0</v>
      </c>
      <c r="I34" s="468">
        <f t="shared" si="0"/>
        <v>0</v>
      </c>
      <c r="L34" s="523">
        <v>0</v>
      </c>
      <c r="N34" s="523">
        <v>0</v>
      </c>
    </row>
    <row r="35" spans="2:14" x14ac:dyDescent="0.25">
      <c r="B35" s="6"/>
      <c r="C35" s="13" t="s">
        <v>214</v>
      </c>
      <c r="D35" s="8" t="s">
        <v>90</v>
      </c>
      <c r="E35" s="282" t="s">
        <v>563</v>
      </c>
      <c r="F35" s="468">
        <v>156969</v>
      </c>
      <c r="G35" s="468">
        <f t="shared" si="2"/>
        <v>0</v>
      </c>
      <c r="H35" s="468">
        <v>145279</v>
      </c>
      <c r="I35" s="468">
        <f t="shared" si="0"/>
        <v>0</v>
      </c>
      <c r="L35" s="523">
        <v>156969</v>
      </c>
      <c r="N35" s="523">
        <v>145279</v>
      </c>
    </row>
    <row r="36" spans="2:14" x14ac:dyDescent="0.25">
      <c r="B36" s="33"/>
      <c r="C36" s="11" t="s">
        <v>75</v>
      </c>
      <c r="D36" s="201" t="s">
        <v>216</v>
      </c>
      <c r="E36" s="282" t="s">
        <v>554</v>
      </c>
      <c r="F36" s="470">
        <v>0</v>
      </c>
      <c r="G36" s="470">
        <f t="shared" si="2"/>
        <v>0</v>
      </c>
      <c r="H36" s="470">
        <v>0</v>
      </c>
      <c r="I36" s="470">
        <f t="shared" si="0"/>
        <v>0</v>
      </c>
      <c r="L36" s="523">
        <v>0</v>
      </c>
      <c r="N36" s="523">
        <v>0</v>
      </c>
    </row>
    <row r="37" spans="2:14" x14ac:dyDescent="0.25">
      <c r="B37" s="33"/>
      <c r="C37" s="11" t="s">
        <v>76</v>
      </c>
      <c r="D37" s="201" t="s">
        <v>541</v>
      </c>
      <c r="E37" s="282" t="s">
        <v>555</v>
      </c>
      <c r="F37" s="470">
        <v>22124</v>
      </c>
      <c r="G37" s="470">
        <f t="shared" si="2"/>
        <v>0</v>
      </c>
      <c r="H37" s="470">
        <v>99170</v>
      </c>
      <c r="I37" s="470">
        <f t="shared" si="0"/>
        <v>0</v>
      </c>
      <c r="L37" s="523">
        <v>22124</v>
      </c>
      <c r="N37" s="523">
        <v>99170</v>
      </c>
    </row>
    <row r="38" spans="2:14" x14ac:dyDescent="0.25">
      <c r="B38" s="6"/>
      <c r="C38" s="13" t="s">
        <v>96</v>
      </c>
      <c r="D38" s="8" t="s">
        <v>317</v>
      </c>
      <c r="E38" s="282"/>
      <c r="F38" s="468">
        <v>810</v>
      </c>
      <c r="G38" s="468">
        <f t="shared" si="2"/>
        <v>0</v>
      </c>
      <c r="H38" s="468">
        <v>1014</v>
      </c>
      <c r="I38" s="468">
        <f t="shared" si="0"/>
        <v>0</v>
      </c>
      <c r="L38" s="523">
        <v>810</v>
      </c>
      <c r="N38" s="523">
        <v>1014</v>
      </c>
    </row>
    <row r="39" spans="2:14" x14ac:dyDescent="0.25">
      <c r="B39" s="6"/>
      <c r="C39" s="13" t="s">
        <v>97</v>
      </c>
      <c r="D39" s="8" t="s">
        <v>569</v>
      </c>
      <c r="E39" s="282"/>
      <c r="F39" s="468">
        <v>-168268</v>
      </c>
      <c r="G39" s="468">
        <f t="shared" si="2"/>
        <v>0</v>
      </c>
      <c r="H39" s="468">
        <v>76457</v>
      </c>
      <c r="I39" s="468">
        <f t="shared" si="0"/>
        <v>0</v>
      </c>
      <c r="L39" s="523">
        <v>-168268</v>
      </c>
      <c r="N39" s="523">
        <v>76457</v>
      </c>
    </row>
    <row r="40" spans="2:14" x14ac:dyDescent="0.25">
      <c r="B40" s="6"/>
      <c r="C40" s="13" t="s">
        <v>98</v>
      </c>
      <c r="D40" s="8" t="s">
        <v>318</v>
      </c>
      <c r="E40" s="282"/>
      <c r="F40" s="468">
        <v>189582</v>
      </c>
      <c r="G40" s="468">
        <f t="shared" si="2"/>
        <v>0</v>
      </c>
      <c r="H40" s="468">
        <v>21699</v>
      </c>
      <c r="I40" s="468">
        <f t="shared" si="0"/>
        <v>0</v>
      </c>
      <c r="L40" s="523">
        <v>189582</v>
      </c>
      <c r="N40" s="523">
        <v>21699</v>
      </c>
    </row>
    <row r="41" spans="2:14" x14ac:dyDescent="0.25">
      <c r="B41" s="33"/>
      <c r="C41" s="11" t="s">
        <v>77</v>
      </c>
      <c r="D41" s="201" t="s">
        <v>217</v>
      </c>
      <c r="E41" s="282" t="s">
        <v>556</v>
      </c>
      <c r="F41" s="470">
        <v>304714</v>
      </c>
      <c r="G41" s="470">
        <f t="shared" si="2"/>
        <v>0</v>
      </c>
      <c r="H41" s="470">
        <v>313913</v>
      </c>
      <c r="I41" s="470">
        <f t="shared" si="0"/>
        <v>0</v>
      </c>
      <c r="L41" s="523">
        <v>304714</v>
      </c>
      <c r="N41" s="523">
        <v>313913</v>
      </c>
    </row>
    <row r="42" spans="2:14" x14ac:dyDescent="0.25">
      <c r="B42" s="33"/>
      <c r="C42" s="11" t="s">
        <v>101</v>
      </c>
      <c r="D42" s="201" t="s">
        <v>517</v>
      </c>
      <c r="E42" s="282"/>
      <c r="F42" s="470">
        <v>1914055</v>
      </c>
      <c r="G42" s="470">
        <f t="shared" si="2"/>
        <v>0</v>
      </c>
      <c r="H42" s="470">
        <v>2065634</v>
      </c>
      <c r="I42" s="470">
        <f t="shared" si="0"/>
        <v>0</v>
      </c>
      <c r="L42" s="523">
        <v>1914055</v>
      </c>
      <c r="N42" s="523">
        <v>2065634</v>
      </c>
    </row>
    <row r="43" spans="2:14" x14ac:dyDescent="0.25">
      <c r="B43" s="33"/>
      <c r="C43" s="11" t="s">
        <v>104</v>
      </c>
      <c r="D43" s="201" t="s">
        <v>319</v>
      </c>
      <c r="E43" s="282" t="s">
        <v>557</v>
      </c>
      <c r="F43" s="470">
        <v>-580815</v>
      </c>
      <c r="G43" s="470">
        <f t="shared" si="2"/>
        <v>0</v>
      </c>
      <c r="H43" s="470">
        <v>-850419</v>
      </c>
      <c r="I43" s="470">
        <f t="shared" si="0"/>
        <v>0</v>
      </c>
      <c r="L43" s="523">
        <v>-580815</v>
      </c>
      <c r="N43" s="523">
        <v>-850419</v>
      </c>
    </row>
    <row r="44" spans="2:14" x14ac:dyDescent="0.25">
      <c r="B44" s="33"/>
      <c r="C44" s="11" t="s">
        <v>107</v>
      </c>
      <c r="D44" s="201" t="s">
        <v>236</v>
      </c>
      <c r="E44" s="282" t="s">
        <v>558</v>
      </c>
      <c r="F44" s="470">
        <v>-875598</v>
      </c>
      <c r="G44" s="470">
        <f t="shared" si="2"/>
        <v>0</v>
      </c>
      <c r="H44" s="470">
        <v>-846140</v>
      </c>
      <c r="I44" s="470">
        <f t="shared" si="0"/>
        <v>0</v>
      </c>
      <c r="L44" s="523">
        <v>-875598</v>
      </c>
      <c r="N44" s="523">
        <v>-846140</v>
      </c>
    </row>
    <row r="45" spans="2:14" x14ac:dyDescent="0.25">
      <c r="B45" s="33"/>
      <c r="C45" s="11" t="s">
        <v>108</v>
      </c>
      <c r="D45" s="201" t="s">
        <v>256</v>
      </c>
      <c r="E45" s="282"/>
      <c r="F45" s="470">
        <v>457642</v>
      </c>
      <c r="G45" s="470">
        <f t="shared" si="2"/>
        <v>0</v>
      </c>
      <c r="H45" s="470">
        <v>369075</v>
      </c>
      <c r="I45" s="470">
        <f t="shared" si="0"/>
        <v>0</v>
      </c>
      <c r="L45" s="523">
        <v>457642</v>
      </c>
      <c r="N45" s="523">
        <v>369075</v>
      </c>
    </row>
    <row r="46" spans="2:14" ht="31.5" x14ac:dyDescent="0.25">
      <c r="B46" s="33"/>
      <c r="C46" s="438" t="s">
        <v>112</v>
      </c>
      <c r="D46" s="504" t="s">
        <v>302</v>
      </c>
      <c r="E46" s="282"/>
      <c r="F46" s="470">
        <v>0</v>
      </c>
      <c r="G46" s="470">
        <f t="shared" si="2"/>
        <v>0</v>
      </c>
      <c r="H46" s="470">
        <v>0</v>
      </c>
      <c r="I46" s="470">
        <f t="shared" si="0"/>
        <v>0</v>
      </c>
      <c r="L46" s="523">
        <v>0</v>
      </c>
      <c r="N46" s="523">
        <v>0</v>
      </c>
    </row>
    <row r="47" spans="2:14" ht="31.5" x14ac:dyDescent="0.25">
      <c r="B47" s="33"/>
      <c r="C47" s="438" t="s">
        <v>113</v>
      </c>
      <c r="D47" s="504" t="s">
        <v>305</v>
      </c>
      <c r="E47" s="282"/>
      <c r="F47" s="470">
        <v>0</v>
      </c>
      <c r="G47" s="470">
        <f t="shared" si="2"/>
        <v>0</v>
      </c>
      <c r="H47" s="470">
        <v>0</v>
      </c>
      <c r="I47" s="470">
        <f t="shared" si="0"/>
        <v>0</v>
      </c>
      <c r="L47" s="523">
        <v>0</v>
      </c>
      <c r="N47" s="523">
        <v>0</v>
      </c>
    </row>
    <row r="48" spans="2:14" x14ac:dyDescent="0.25">
      <c r="B48" s="33"/>
      <c r="C48" s="438" t="s">
        <v>114</v>
      </c>
      <c r="D48" s="201" t="s">
        <v>218</v>
      </c>
      <c r="E48" s="282"/>
      <c r="F48" s="470">
        <v>0</v>
      </c>
      <c r="G48" s="470">
        <f t="shared" si="2"/>
        <v>0</v>
      </c>
      <c r="H48" s="470">
        <v>0</v>
      </c>
      <c r="I48" s="470">
        <f t="shared" si="0"/>
        <v>0</v>
      </c>
      <c r="L48" s="523">
        <v>0</v>
      </c>
      <c r="N48" s="523">
        <v>0</v>
      </c>
    </row>
    <row r="49" spans="2:14" x14ac:dyDescent="0.25">
      <c r="B49" s="33"/>
      <c r="C49" s="438" t="s">
        <v>115</v>
      </c>
      <c r="D49" s="201" t="s">
        <v>446</v>
      </c>
      <c r="E49" s="282" t="s">
        <v>559</v>
      </c>
      <c r="F49" s="470">
        <v>457642</v>
      </c>
      <c r="G49" s="470">
        <f t="shared" si="2"/>
        <v>0</v>
      </c>
      <c r="H49" s="470">
        <v>369075</v>
      </c>
      <c r="I49" s="470">
        <f t="shared" si="0"/>
        <v>0</v>
      </c>
      <c r="L49" s="523">
        <v>457642</v>
      </c>
      <c r="N49" s="523">
        <v>369075</v>
      </c>
    </row>
    <row r="50" spans="2:14" x14ac:dyDescent="0.25">
      <c r="B50" s="33"/>
      <c r="C50" s="438" t="s">
        <v>117</v>
      </c>
      <c r="D50" s="201" t="s">
        <v>447</v>
      </c>
      <c r="E50" s="282" t="s">
        <v>560</v>
      </c>
      <c r="F50" s="470">
        <v>-82282</v>
      </c>
      <c r="G50" s="470">
        <f t="shared" si="2"/>
        <v>0</v>
      </c>
      <c r="H50" s="470">
        <v>-72832</v>
      </c>
      <c r="I50" s="470">
        <f t="shared" si="0"/>
        <v>0</v>
      </c>
      <c r="L50" s="523">
        <v>-82282</v>
      </c>
      <c r="N50" s="523">
        <v>-72832</v>
      </c>
    </row>
    <row r="51" spans="2:14" x14ac:dyDescent="0.25">
      <c r="B51" s="33"/>
      <c r="C51" s="439" t="s">
        <v>119</v>
      </c>
      <c r="D51" s="15" t="s">
        <v>254</v>
      </c>
      <c r="E51" s="282"/>
      <c r="F51" s="468">
        <v>-60525</v>
      </c>
      <c r="G51" s="468">
        <f t="shared" si="2"/>
        <v>0</v>
      </c>
      <c r="H51" s="468">
        <v>-65850</v>
      </c>
      <c r="I51" s="468">
        <f t="shared" si="0"/>
        <v>0</v>
      </c>
      <c r="L51" s="523">
        <v>-60525</v>
      </c>
      <c r="N51" s="523">
        <v>-65850</v>
      </c>
    </row>
    <row r="52" spans="2:14" x14ac:dyDescent="0.25">
      <c r="B52" s="33"/>
      <c r="C52" s="439" t="s">
        <v>121</v>
      </c>
      <c r="D52" s="15" t="s">
        <v>255</v>
      </c>
      <c r="E52" s="282"/>
      <c r="F52" s="468">
        <v>-21757</v>
      </c>
      <c r="G52" s="468">
        <f t="shared" si="2"/>
        <v>0</v>
      </c>
      <c r="H52" s="468">
        <v>-6982</v>
      </c>
      <c r="I52" s="468">
        <f t="shared" si="0"/>
        <v>0</v>
      </c>
      <c r="L52" s="523">
        <v>-21757</v>
      </c>
      <c r="N52" s="523">
        <v>-6982</v>
      </c>
    </row>
    <row r="53" spans="2:14" x14ac:dyDescent="0.25">
      <c r="B53" s="33"/>
      <c r="C53" s="440" t="s">
        <v>122</v>
      </c>
      <c r="D53" s="201" t="s">
        <v>448</v>
      </c>
      <c r="E53" s="282" t="s">
        <v>561</v>
      </c>
      <c r="F53" s="470">
        <v>375360</v>
      </c>
      <c r="G53" s="470">
        <f t="shared" si="2"/>
        <v>0</v>
      </c>
      <c r="H53" s="470">
        <v>296243</v>
      </c>
      <c r="I53" s="470">
        <f t="shared" si="0"/>
        <v>0</v>
      </c>
      <c r="L53" s="523">
        <v>375360</v>
      </c>
      <c r="N53" s="523">
        <v>296243</v>
      </c>
    </row>
    <row r="54" spans="2:14" x14ac:dyDescent="0.25">
      <c r="B54" s="33"/>
      <c r="C54" s="441" t="s">
        <v>219</v>
      </c>
      <c r="D54" s="44" t="s">
        <v>449</v>
      </c>
      <c r="E54" s="282"/>
      <c r="F54" s="470">
        <v>0</v>
      </c>
      <c r="G54" s="470">
        <f t="shared" si="2"/>
        <v>0</v>
      </c>
      <c r="H54" s="470">
        <v>0</v>
      </c>
      <c r="I54" s="470">
        <f t="shared" si="0"/>
        <v>0</v>
      </c>
      <c r="L54" s="523">
        <v>0</v>
      </c>
      <c r="N54" s="523">
        <v>0</v>
      </c>
    </row>
    <row r="55" spans="2:14" x14ac:dyDescent="0.25">
      <c r="B55" s="33"/>
      <c r="C55" s="439" t="s">
        <v>320</v>
      </c>
      <c r="D55" s="279" t="s">
        <v>450</v>
      </c>
      <c r="E55" s="282"/>
      <c r="F55" s="468">
        <v>0</v>
      </c>
      <c r="G55" s="468">
        <f t="shared" si="2"/>
        <v>0</v>
      </c>
      <c r="H55" s="468">
        <v>0</v>
      </c>
      <c r="I55" s="468">
        <f t="shared" si="0"/>
        <v>0</v>
      </c>
      <c r="L55" s="523">
        <v>0</v>
      </c>
      <c r="N55" s="523">
        <v>0</v>
      </c>
    </row>
    <row r="56" spans="2:14" ht="31.5" x14ac:dyDescent="0.25">
      <c r="B56" s="33"/>
      <c r="C56" s="442" t="s">
        <v>321</v>
      </c>
      <c r="D56" s="505" t="s">
        <v>451</v>
      </c>
      <c r="E56" s="282"/>
      <c r="F56" s="468">
        <v>0</v>
      </c>
      <c r="G56" s="468">
        <f t="shared" si="2"/>
        <v>0</v>
      </c>
      <c r="H56" s="468">
        <v>0</v>
      </c>
      <c r="I56" s="468">
        <f t="shared" si="0"/>
        <v>0</v>
      </c>
      <c r="L56" s="523">
        <v>0</v>
      </c>
      <c r="N56" s="523">
        <v>0</v>
      </c>
    </row>
    <row r="57" spans="2:14" x14ac:dyDescent="0.25">
      <c r="B57" s="33"/>
      <c r="C57" s="443" t="s">
        <v>452</v>
      </c>
      <c r="D57" s="15" t="s">
        <v>453</v>
      </c>
      <c r="E57" s="282"/>
      <c r="F57" s="468">
        <v>0</v>
      </c>
      <c r="G57" s="468">
        <f t="shared" si="2"/>
        <v>0</v>
      </c>
      <c r="H57" s="468">
        <v>0</v>
      </c>
      <c r="I57" s="468">
        <f t="shared" si="0"/>
        <v>0</v>
      </c>
      <c r="L57" s="523">
        <v>0</v>
      </c>
      <c r="N57" s="523">
        <v>0</v>
      </c>
    </row>
    <row r="58" spans="2:14" x14ac:dyDescent="0.25">
      <c r="B58" s="33"/>
      <c r="C58" s="444" t="s">
        <v>454</v>
      </c>
      <c r="D58" s="44" t="s">
        <v>455</v>
      </c>
      <c r="E58" s="282"/>
      <c r="F58" s="470">
        <v>0</v>
      </c>
      <c r="G58" s="470">
        <f t="shared" si="2"/>
        <v>0</v>
      </c>
      <c r="H58" s="470">
        <v>0</v>
      </c>
      <c r="I58" s="470">
        <f t="shared" si="0"/>
        <v>0</v>
      </c>
      <c r="L58" s="523">
        <v>0</v>
      </c>
      <c r="N58" s="523">
        <v>0</v>
      </c>
    </row>
    <row r="59" spans="2:14" x14ac:dyDescent="0.25">
      <c r="B59" s="33"/>
      <c r="C59" s="443" t="s">
        <v>456</v>
      </c>
      <c r="D59" s="15" t="s">
        <v>457</v>
      </c>
      <c r="E59" s="282"/>
      <c r="F59" s="468">
        <v>0</v>
      </c>
      <c r="G59" s="468">
        <f t="shared" si="2"/>
        <v>0</v>
      </c>
      <c r="H59" s="468">
        <v>0</v>
      </c>
      <c r="I59" s="468">
        <f t="shared" si="0"/>
        <v>0</v>
      </c>
      <c r="L59" s="523">
        <v>0</v>
      </c>
      <c r="N59" s="523">
        <v>0</v>
      </c>
    </row>
    <row r="60" spans="2:14" ht="33.75" customHeight="1" x14ac:dyDescent="0.25">
      <c r="B60" s="33"/>
      <c r="C60" s="442" t="s">
        <v>458</v>
      </c>
      <c r="D60" s="505" t="s">
        <v>459</v>
      </c>
      <c r="E60" s="282"/>
      <c r="F60" s="468">
        <v>0</v>
      </c>
      <c r="G60" s="468">
        <f t="shared" si="2"/>
        <v>0</v>
      </c>
      <c r="H60" s="468">
        <v>0</v>
      </c>
      <c r="I60" s="468">
        <f t="shared" si="0"/>
        <v>0</v>
      </c>
      <c r="L60" s="523">
        <v>0</v>
      </c>
      <c r="N60" s="523">
        <v>0</v>
      </c>
    </row>
    <row r="61" spans="2:14" x14ac:dyDescent="0.25">
      <c r="B61" s="33"/>
      <c r="C61" s="443" t="s">
        <v>460</v>
      </c>
      <c r="D61" s="15" t="s">
        <v>461</v>
      </c>
      <c r="E61" s="282"/>
      <c r="F61" s="468">
        <v>0</v>
      </c>
      <c r="G61" s="468">
        <f t="shared" si="2"/>
        <v>0</v>
      </c>
      <c r="H61" s="468">
        <v>0</v>
      </c>
      <c r="I61" s="468">
        <f t="shared" si="0"/>
        <v>0</v>
      </c>
      <c r="L61" s="523">
        <v>0</v>
      </c>
      <c r="N61" s="523">
        <v>0</v>
      </c>
    </row>
    <row r="62" spans="2:14" x14ac:dyDescent="0.25">
      <c r="B62" s="33"/>
      <c r="C62" s="444" t="s">
        <v>462</v>
      </c>
      <c r="D62" s="44" t="s">
        <v>463</v>
      </c>
      <c r="E62" s="282"/>
      <c r="F62" s="470">
        <v>0</v>
      </c>
      <c r="G62" s="470">
        <f t="shared" si="2"/>
        <v>0</v>
      </c>
      <c r="H62" s="470">
        <v>0</v>
      </c>
      <c r="I62" s="470">
        <f t="shared" si="0"/>
        <v>0</v>
      </c>
      <c r="L62" s="523">
        <v>0</v>
      </c>
      <c r="N62" s="523">
        <v>0</v>
      </c>
    </row>
    <row r="63" spans="2:14" x14ac:dyDescent="0.25">
      <c r="B63" s="33"/>
      <c r="C63" s="444" t="s">
        <v>464</v>
      </c>
      <c r="D63" s="44" t="s">
        <v>465</v>
      </c>
      <c r="E63" s="282"/>
      <c r="F63" s="470">
        <v>0</v>
      </c>
      <c r="G63" s="470">
        <f t="shared" si="2"/>
        <v>0</v>
      </c>
      <c r="H63" s="470">
        <v>0</v>
      </c>
      <c r="I63" s="470">
        <f t="shared" si="0"/>
        <v>0</v>
      </c>
      <c r="L63" s="523">
        <v>0</v>
      </c>
      <c r="N63" s="523">
        <v>0</v>
      </c>
    </row>
    <row r="64" spans="2:14" x14ac:dyDescent="0.25">
      <c r="B64" s="33"/>
      <c r="C64" s="443" t="s">
        <v>466</v>
      </c>
      <c r="D64" s="15" t="s">
        <v>254</v>
      </c>
      <c r="E64" s="282"/>
      <c r="F64" s="468">
        <v>0</v>
      </c>
      <c r="G64" s="468">
        <f t="shared" si="2"/>
        <v>0</v>
      </c>
      <c r="H64" s="468">
        <v>0</v>
      </c>
      <c r="I64" s="468">
        <f t="shared" si="0"/>
        <v>0</v>
      </c>
      <c r="L64" s="523">
        <v>0</v>
      </c>
      <c r="N64" s="523">
        <v>0</v>
      </c>
    </row>
    <row r="65" spans="2:14" x14ac:dyDescent="0.25">
      <c r="B65" s="33"/>
      <c r="C65" s="443" t="s">
        <v>467</v>
      </c>
      <c r="D65" s="15" t="s">
        <v>468</v>
      </c>
      <c r="E65" s="282"/>
      <c r="F65" s="468">
        <v>0</v>
      </c>
      <c r="G65" s="468">
        <f t="shared" si="2"/>
        <v>0</v>
      </c>
      <c r="H65" s="468">
        <v>0</v>
      </c>
      <c r="I65" s="468">
        <f t="shared" si="0"/>
        <v>0</v>
      </c>
      <c r="L65" s="523">
        <v>0</v>
      </c>
      <c r="N65" s="523">
        <v>0</v>
      </c>
    </row>
    <row r="66" spans="2:14" x14ac:dyDescent="0.25">
      <c r="B66" s="33"/>
      <c r="C66" s="444" t="s">
        <v>469</v>
      </c>
      <c r="D66" s="44" t="s">
        <v>470</v>
      </c>
      <c r="E66" s="282"/>
      <c r="F66" s="470">
        <v>0</v>
      </c>
      <c r="G66" s="470">
        <f t="shared" si="2"/>
        <v>0</v>
      </c>
      <c r="H66" s="470">
        <v>0</v>
      </c>
      <c r="I66" s="470">
        <f t="shared" si="0"/>
        <v>0</v>
      </c>
      <c r="L66" s="523">
        <v>0</v>
      </c>
      <c r="N66" s="523">
        <v>0</v>
      </c>
    </row>
    <row r="67" spans="2:14" x14ac:dyDescent="0.25">
      <c r="B67" s="364"/>
      <c r="C67" s="445" t="s">
        <v>471</v>
      </c>
      <c r="D67" s="365" t="s">
        <v>472</v>
      </c>
      <c r="E67" s="366" t="s">
        <v>562</v>
      </c>
      <c r="F67" s="471">
        <v>375360</v>
      </c>
      <c r="G67" s="471">
        <f t="shared" si="2"/>
        <v>0</v>
      </c>
      <c r="H67" s="471">
        <v>296243</v>
      </c>
      <c r="I67" s="471">
        <f t="shared" si="0"/>
        <v>0</v>
      </c>
      <c r="L67" s="523">
        <v>375360</v>
      </c>
      <c r="N67" s="523">
        <v>296243</v>
      </c>
    </row>
    <row r="68" spans="2:14" x14ac:dyDescent="0.25">
      <c r="B68" s="353"/>
      <c r="C68" s="354"/>
      <c r="D68" s="353"/>
      <c r="E68" s="353"/>
      <c r="F68" s="255"/>
      <c r="G68" s="255"/>
      <c r="H68" s="255"/>
      <c r="I68" s="255"/>
    </row>
    <row r="69" spans="2:14" x14ac:dyDescent="0.25">
      <c r="F69" s="255">
        <f>+F10-F22+F29+F36+F37+F41+F43+F44+F50-F67</f>
        <v>0</v>
      </c>
      <c r="G69" s="255">
        <f>+G10-G22+G29+G36+G37+G41+G43+G44+G50-G67</f>
        <v>0</v>
      </c>
      <c r="H69" s="255">
        <f>+H10-H22+H29+H36+H37+H41+H43+H44+H50-H67</f>
        <v>0</v>
      </c>
      <c r="I69" s="255">
        <f>+I10-I22+I29+I36+I37+I41+I43+I44+I50-I67</f>
        <v>0</v>
      </c>
    </row>
    <row r="70" spans="2:14" x14ac:dyDescent="0.25">
      <c r="F70" s="255">
        <f>+F10-F11-F12-F13-F14-F15-F20-F21</f>
        <v>0</v>
      </c>
      <c r="G70" s="255">
        <f>+G10-G11-G12-G13-G14-G15-G20-G21</f>
        <v>0</v>
      </c>
      <c r="H70" s="255">
        <f>+H10-H11-H12-H13-H14-H15-H20-H21</f>
        <v>0</v>
      </c>
      <c r="I70" s="255">
        <f>+I10-I11-I12-I13-I14-I15-I20-I21</f>
        <v>0</v>
      </c>
    </row>
    <row r="71" spans="2:14" x14ac:dyDescent="0.25">
      <c r="F71" s="256">
        <f>+F15-F16-F17-F18-F19</f>
        <v>0</v>
      </c>
      <c r="G71" s="256">
        <f>+G15-G16-G17-G18-G19</f>
        <v>0</v>
      </c>
      <c r="H71" s="256">
        <f>+H15-H16-H17-H18-H19</f>
        <v>0</v>
      </c>
      <c r="I71" s="256">
        <f>+I15-I16-I17-I18-I19</f>
        <v>0</v>
      </c>
    </row>
    <row r="72" spans="2:14" x14ac:dyDescent="0.25">
      <c r="F72" s="256">
        <f>+F22-F23-F24-F25-F26-F27</f>
        <v>0</v>
      </c>
      <c r="G72" s="256">
        <f>+G22-G23-G24-G25-G26-G27</f>
        <v>0</v>
      </c>
      <c r="H72" s="256">
        <f>+H22-H23-H24-H25-H26-H27</f>
        <v>0</v>
      </c>
      <c r="I72" s="256">
        <f>+I22-I23-I24-I25-I26-I27</f>
        <v>0</v>
      </c>
    </row>
    <row r="73" spans="2:14" x14ac:dyDescent="0.25">
      <c r="F73" s="256">
        <f>+F28-(+F10-F22)</f>
        <v>0</v>
      </c>
      <c r="G73" s="256">
        <f>+G28-(+G10-G22)</f>
        <v>0</v>
      </c>
      <c r="H73" s="256">
        <f>+H28-(+H10-H22)</f>
        <v>0</v>
      </c>
      <c r="I73" s="256">
        <f>+I28-(+I10-I22)</f>
        <v>0</v>
      </c>
    </row>
    <row r="74" spans="2:14" x14ac:dyDescent="0.25">
      <c r="F74" s="256">
        <f>+F29-(F30-F33)</f>
        <v>0</v>
      </c>
      <c r="G74" s="256">
        <f>+G29-(G30-G33)</f>
        <v>0</v>
      </c>
      <c r="H74" s="256">
        <f>+H29-(H30-H33)</f>
        <v>0</v>
      </c>
      <c r="I74" s="256">
        <f>+I29-(I30-I33)</f>
        <v>0</v>
      </c>
    </row>
    <row r="75" spans="2:14" x14ac:dyDescent="0.25">
      <c r="F75" s="256">
        <f>+F30-F31-F32</f>
        <v>0</v>
      </c>
      <c r="G75" s="256">
        <f>+G30-G31-G32</f>
        <v>0</v>
      </c>
      <c r="H75" s="256">
        <f>+H30-H31-H32</f>
        <v>0</v>
      </c>
      <c r="I75" s="256">
        <f>+I30-I31-I32</f>
        <v>0</v>
      </c>
    </row>
    <row r="76" spans="2:14" x14ac:dyDescent="0.25">
      <c r="F76" s="256">
        <f>+F33-F34-F35</f>
        <v>0</v>
      </c>
      <c r="G76" s="256">
        <f>+G33-G34-G35</f>
        <v>0</v>
      </c>
      <c r="H76" s="256">
        <f>+H33-H34-H35</f>
        <v>0</v>
      </c>
      <c r="I76" s="256">
        <f>+I33-I34-I35</f>
        <v>0</v>
      </c>
    </row>
    <row r="77" spans="2:14" x14ac:dyDescent="0.25">
      <c r="F77" s="256">
        <f>+F37-F38-F39-F40</f>
        <v>0</v>
      </c>
      <c r="G77" s="256">
        <f>+G37-G38-G39-G40</f>
        <v>0</v>
      </c>
      <c r="H77" s="256">
        <f>+H37-H38-H39-H40</f>
        <v>0</v>
      </c>
      <c r="I77" s="256">
        <f>+I37-I38-I39-I40</f>
        <v>0</v>
      </c>
    </row>
    <row r="78" spans="2:14" x14ac:dyDescent="0.25">
      <c r="F78" s="256">
        <f>+F42-F28-F29-F36-F37-F41</f>
        <v>0</v>
      </c>
      <c r="G78" s="256">
        <f>+G42-G28-G29-G36-G37-G41</f>
        <v>0</v>
      </c>
      <c r="H78" s="256">
        <f>+H42-H28-H29-H36-H37-H41</f>
        <v>0</v>
      </c>
      <c r="I78" s="256">
        <f>+I42-I28-I29-I36-I37-I41</f>
        <v>0</v>
      </c>
    </row>
    <row r="79" spans="2:14" x14ac:dyDescent="0.25">
      <c r="F79" s="256">
        <f>+F45-(+F42+F43+F44)</f>
        <v>0</v>
      </c>
      <c r="G79" s="256">
        <f>+G45-(+G42+G43+G44)</f>
        <v>0</v>
      </c>
      <c r="H79" s="256">
        <f>+H45-(+H42+H43+H44)</f>
        <v>0</v>
      </c>
      <c r="I79" s="256">
        <f>+I45-(+I42+I43+I44)</f>
        <v>0</v>
      </c>
    </row>
    <row r="80" spans="2:14" x14ac:dyDescent="0.25">
      <c r="F80" s="256">
        <f>+F53-(+F49+F50)</f>
        <v>0</v>
      </c>
      <c r="G80" s="256">
        <f>+G53-(+G49+G50)</f>
        <v>0</v>
      </c>
      <c r="H80" s="256">
        <f>+H53-(+H49+H50)</f>
        <v>0</v>
      </c>
      <c r="I80" s="256">
        <f>+I53-(+I49+I50)</f>
        <v>0</v>
      </c>
    </row>
    <row r="81" spans="6:9" x14ac:dyDescent="0.25">
      <c r="F81" s="256">
        <f>+F67-F53</f>
        <v>0</v>
      </c>
      <c r="G81" s="256">
        <f>+G67-G53</f>
        <v>0</v>
      </c>
      <c r="H81" s="256">
        <f>+H67-H53</f>
        <v>0</v>
      </c>
      <c r="I81" s="256">
        <f>+I67-I53</f>
        <v>0</v>
      </c>
    </row>
  </sheetData>
  <mergeCells count="9">
    <mergeCell ref="F6:G6"/>
    <mergeCell ref="F7:G7"/>
    <mergeCell ref="F5:H5"/>
    <mergeCell ref="B3:H3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5703125" style="45" customWidth="1"/>
    <col min="7" max="16384" width="9.140625" style="45"/>
  </cols>
  <sheetData>
    <row r="1" spans="1:6" x14ac:dyDescent="0.2">
      <c r="A1" s="53"/>
      <c r="B1" s="54"/>
      <c r="C1" s="54"/>
      <c r="D1" s="54"/>
      <c r="E1" s="55"/>
    </row>
    <row r="2" spans="1:6" x14ac:dyDescent="0.2">
      <c r="A2" s="56"/>
      <c r="B2" s="57" t="s">
        <v>582</v>
      </c>
      <c r="C2" s="58"/>
      <c r="D2" s="58"/>
      <c r="E2" s="59"/>
      <c r="F2" s="46"/>
    </row>
    <row r="3" spans="1:6" x14ac:dyDescent="0.2">
      <c r="A3" s="50"/>
      <c r="B3" s="46"/>
      <c r="C3" s="46"/>
      <c r="D3" s="46"/>
      <c r="E3" s="60"/>
      <c r="F3" s="46"/>
    </row>
    <row r="4" spans="1:6" x14ac:dyDescent="0.2">
      <c r="A4" s="50"/>
      <c r="B4" s="46"/>
      <c r="C4" s="46"/>
      <c r="D4" s="61"/>
      <c r="E4" s="60"/>
      <c r="F4" s="46"/>
    </row>
    <row r="5" spans="1:6" x14ac:dyDescent="0.2">
      <c r="A5" s="62"/>
      <c r="B5" s="63"/>
      <c r="C5" s="63"/>
      <c r="D5" s="579" t="s">
        <v>568</v>
      </c>
      <c r="E5" s="580"/>
      <c r="F5" s="46"/>
    </row>
    <row r="6" spans="1:6" x14ac:dyDescent="0.2">
      <c r="A6" s="50"/>
      <c r="B6" s="64"/>
      <c r="C6" s="65" t="s">
        <v>493</v>
      </c>
      <c r="D6" s="66" t="s">
        <v>0</v>
      </c>
      <c r="E6" s="67" t="s">
        <v>1</v>
      </c>
      <c r="F6" s="46"/>
    </row>
    <row r="7" spans="1:6" x14ac:dyDescent="0.2">
      <c r="A7" s="50"/>
      <c r="B7" s="64"/>
      <c r="C7" s="65"/>
      <c r="D7" s="68" t="s">
        <v>436</v>
      </c>
      <c r="E7" s="273" t="s">
        <v>436</v>
      </c>
      <c r="F7" s="46"/>
    </row>
    <row r="8" spans="1:6" x14ac:dyDescent="0.2">
      <c r="A8" s="50"/>
      <c r="B8" s="46"/>
      <c r="C8" s="47"/>
      <c r="D8" s="243" t="s">
        <v>622</v>
      </c>
      <c r="E8" s="69" t="s">
        <v>621</v>
      </c>
      <c r="F8" s="46"/>
    </row>
    <row r="9" spans="1:6" x14ac:dyDescent="0.2">
      <c r="A9" s="70"/>
      <c r="B9" s="71"/>
      <c r="C9" s="72"/>
      <c r="D9" s="73"/>
      <c r="E9" s="74"/>
      <c r="F9" s="46"/>
    </row>
    <row r="10" spans="1:6" ht="25.5" x14ac:dyDescent="0.2">
      <c r="A10" s="50"/>
      <c r="B10" s="75" t="s">
        <v>40</v>
      </c>
      <c r="C10" s="506" t="s">
        <v>494</v>
      </c>
      <c r="D10" s="85">
        <v>6191</v>
      </c>
      <c r="E10" s="349">
        <v>-10531</v>
      </c>
      <c r="F10" s="46"/>
    </row>
    <row r="11" spans="1:6" x14ac:dyDescent="0.2">
      <c r="A11" s="50"/>
      <c r="B11" s="64" t="s">
        <v>44</v>
      </c>
      <c r="C11" s="506" t="s">
        <v>495</v>
      </c>
      <c r="D11" s="85">
        <v>7039</v>
      </c>
      <c r="E11" s="86">
        <v>-41</v>
      </c>
      <c r="F11" s="46"/>
    </row>
    <row r="12" spans="1:6" s="49" customFormat="1" x14ac:dyDescent="0.2">
      <c r="A12" s="48"/>
      <c r="B12" s="64" t="s">
        <v>61</v>
      </c>
      <c r="C12" s="506" t="s">
        <v>496</v>
      </c>
      <c r="D12" s="85">
        <v>0</v>
      </c>
      <c r="E12" s="86">
        <v>0</v>
      </c>
      <c r="F12" s="64"/>
    </row>
    <row r="13" spans="1:6" s="49" customFormat="1" x14ac:dyDescent="0.2">
      <c r="A13" s="48"/>
      <c r="B13" s="75" t="s">
        <v>73</v>
      </c>
      <c r="C13" s="507" t="s">
        <v>497</v>
      </c>
      <c r="D13" s="85">
        <v>0</v>
      </c>
      <c r="E13" s="86">
        <v>0</v>
      </c>
      <c r="F13" s="64"/>
    </row>
    <row r="14" spans="1:6" s="49" customFormat="1" ht="25.5" x14ac:dyDescent="0.2">
      <c r="A14" s="48"/>
      <c r="B14" s="75" t="s">
        <v>75</v>
      </c>
      <c r="C14" s="507" t="s">
        <v>498</v>
      </c>
      <c r="D14" s="85">
        <v>18544</v>
      </c>
      <c r="E14" s="86">
        <v>21122</v>
      </c>
      <c r="F14" s="64"/>
    </row>
    <row r="15" spans="1:6" s="49" customFormat="1" ht="41.25" customHeight="1" x14ac:dyDescent="0.2">
      <c r="A15" s="48"/>
      <c r="B15" s="77" t="s">
        <v>76</v>
      </c>
      <c r="C15" s="506" t="s">
        <v>499</v>
      </c>
      <c r="D15" s="85">
        <v>0</v>
      </c>
      <c r="E15" s="86">
        <v>0</v>
      </c>
      <c r="F15" s="64"/>
    </row>
    <row r="16" spans="1:6" ht="25.5" x14ac:dyDescent="0.2">
      <c r="A16" s="50"/>
      <c r="B16" s="77" t="s">
        <v>77</v>
      </c>
      <c r="C16" s="506" t="s">
        <v>500</v>
      </c>
      <c r="D16" s="85">
        <v>0</v>
      </c>
      <c r="E16" s="86">
        <v>0</v>
      </c>
      <c r="F16" s="46"/>
    </row>
    <row r="17" spans="1:8" ht="25.5" x14ac:dyDescent="0.2">
      <c r="A17" s="50"/>
      <c r="B17" s="77" t="s">
        <v>101</v>
      </c>
      <c r="C17" s="506" t="s">
        <v>501</v>
      </c>
      <c r="D17" s="85">
        <v>-4707</v>
      </c>
      <c r="E17" s="86">
        <v>1857</v>
      </c>
      <c r="F17" s="46"/>
    </row>
    <row r="18" spans="1:8" x14ac:dyDescent="0.2">
      <c r="A18" s="50"/>
      <c r="B18" s="77" t="s">
        <v>104</v>
      </c>
      <c r="C18" s="506" t="s">
        <v>502</v>
      </c>
      <c r="D18" s="85">
        <v>-4843</v>
      </c>
      <c r="E18" s="86">
        <v>-2393</v>
      </c>
      <c r="F18" s="46"/>
      <c r="H18" s="368"/>
    </row>
    <row r="19" spans="1:8" ht="25.5" x14ac:dyDescent="0.2">
      <c r="A19" s="50"/>
      <c r="B19" s="77" t="s">
        <v>107</v>
      </c>
      <c r="C19" s="508" t="s">
        <v>503</v>
      </c>
      <c r="D19" s="85">
        <f>SUM(D10:D18)</f>
        <v>22224</v>
      </c>
      <c r="E19" s="86">
        <f>SUM(E10:E18)</f>
        <v>10014</v>
      </c>
      <c r="F19" s="46"/>
    </row>
    <row r="20" spans="1:8" x14ac:dyDescent="0.2">
      <c r="A20" s="50"/>
      <c r="B20" s="64" t="s">
        <v>108</v>
      </c>
      <c r="C20" s="78" t="s">
        <v>504</v>
      </c>
      <c r="D20" s="85">
        <f>SUM(D21:D24)</f>
        <v>375360</v>
      </c>
      <c r="E20" s="86">
        <f>SUM(E21:E24)</f>
        <v>296243</v>
      </c>
      <c r="F20" s="46"/>
    </row>
    <row r="21" spans="1:8" x14ac:dyDescent="0.2">
      <c r="A21" s="50"/>
      <c r="B21" s="79" t="s">
        <v>5</v>
      </c>
      <c r="C21" s="509" t="s">
        <v>505</v>
      </c>
      <c r="D21" s="84">
        <v>-415</v>
      </c>
      <c r="E21" s="87">
        <v>1195</v>
      </c>
      <c r="F21" s="46"/>
    </row>
    <row r="22" spans="1:8" ht="25.5" x14ac:dyDescent="0.2">
      <c r="A22" s="50"/>
      <c r="B22" s="80" t="s">
        <v>23</v>
      </c>
      <c r="C22" s="81" t="s">
        <v>506</v>
      </c>
      <c r="D22" s="84">
        <v>0</v>
      </c>
      <c r="E22" s="87">
        <v>0</v>
      </c>
      <c r="F22" s="46"/>
    </row>
    <row r="23" spans="1:8" ht="25.5" x14ac:dyDescent="0.2">
      <c r="A23" s="50"/>
      <c r="B23" s="80" t="s">
        <v>79</v>
      </c>
      <c r="C23" s="81" t="s">
        <v>507</v>
      </c>
      <c r="D23" s="84">
        <v>0</v>
      </c>
      <c r="E23" s="87">
        <v>0</v>
      </c>
      <c r="F23" s="46"/>
    </row>
    <row r="24" spans="1:8" x14ac:dyDescent="0.2">
      <c r="A24" s="50"/>
      <c r="B24" s="79" t="s">
        <v>80</v>
      </c>
      <c r="C24" s="510" t="s">
        <v>90</v>
      </c>
      <c r="D24" s="84">
        <v>375775</v>
      </c>
      <c r="E24" s="87">
        <v>295048</v>
      </c>
      <c r="F24" s="46"/>
    </row>
    <row r="25" spans="1:8" s="49" customFormat="1" x14ac:dyDescent="0.2">
      <c r="A25" s="48"/>
      <c r="B25" s="64"/>
      <c r="C25" s="78"/>
      <c r="D25" s="84"/>
      <c r="E25" s="87"/>
      <c r="F25" s="64"/>
    </row>
    <row r="26" spans="1:8" s="49" customFormat="1" x14ac:dyDescent="0.2">
      <c r="A26" s="48"/>
      <c r="B26" s="75" t="s">
        <v>112</v>
      </c>
      <c r="C26" s="76" t="s">
        <v>508</v>
      </c>
      <c r="D26" s="85">
        <f>+D19+D20</f>
        <v>397584</v>
      </c>
      <c r="E26" s="86">
        <f>+E19+E20</f>
        <v>306257</v>
      </c>
      <c r="F26" s="64"/>
    </row>
    <row r="27" spans="1:8" x14ac:dyDescent="0.2">
      <c r="A27" s="51"/>
      <c r="B27" s="82"/>
      <c r="C27" s="83"/>
      <c r="D27" s="52"/>
      <c r="E27" s="88"/>
      <c r="F27" s="46"/>
    </row>
    <row r="30" spans="1:8" x14ac:dyDescent="0.2">
      <c r="D30" s="368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47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1.28515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81" t="s">
        <v>583</v>
      </c>
      <c r="C3" s="582"/>
      <c r="D3" s="582"/>
      <c r="E3" s="582"/>
      <c r="F3" s="582"/>
      <c r="G3" s="582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84"/>
      <c r="E4" s="584"/>
      <c r="F4" s="585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82"/>
      <c r="E5" s="582"/>
      <c r="F5" s="582"/>
      <c r="G5" s="1"/>
      <c r="H5" s="99"/>
      <c r="I5" s="99"/>
      <c r="J5" s="99"/>
      <c r="K5" s="98"/>
      <c r="L5" s="2"/>
      <c r="M5" s="583" t="s">
        <v>568</v>
      </c>
      <c r="N5" s="583"/>
      <c r="O5" s="583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3" s="104" customFormat="1" ht="93.75" x14ac:dyDescent="0.2">
      <c r="B8" s="101"/>
      <c r="C8" s="102"/>
      <c r="D8" s="305" t="s">
        <v>220</v>
      </c>
      <c r="E8" s="293" t="s">
        <v>2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</row>
    <row r="9" spans="2:23" ht="19.5" x14ac:dyDescent="0.35">
      <c r="B9" s="97"/>
      <c r="C9" s="3"/>
      <c r="D9" s="306" t="s">
        <v>85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</row>
    <row r="10" spans="2:23" ht="15.75" customHeight="1" x14ac:dyDescent="0.35">
      <c r="B10" s="97"/>
      <c r="C10" s="3"/>
      <c r="D10" s="306" t="s">
        <v>612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</row>
    <row r="11" spans="2:23" ht="15.75" customHeight="1" x14ac:dyDescent="0.35">
      <c r="B11" s="97"/>
      <c r="C11" s="3"/>
      <c r="D11" s="306" t="s">
        <v>623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</row>
    <row r="12" spans="2:23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</row>
    <row r="13" spans="2:23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</row>
    <row r="14" spans="2:23" s="111" customFormat="1" ht="18.75" customHeight="1" x14ac:dyDescent="0.35">
      <c r="B14" s="109"/>
      <c r="C14" s="265" t="s">
        <v>40</v>
      </c>
      <c r="D14" s="307" t="s">
        <v>543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261076</v>
      </c>
      <c r="O14" s="470">
        <v>95173</v>
      </c>
      <c r="P14" s="470">
        <v>1017</v>
      </c>
      <c r="Q14" s="470">
        <v>9411</v>
      </c>
      <c r="R14" s="470">
        <v>0</v>
      </c>
      <c r="S14" s="470">
        <v>-41583</v>
      </c>
      <c r="T14" s="470">
        <v>0</v>
      </c>
      <c r="U14" s="470">
        <f>SUM(F14:T14)</f>
        <v>3356757</v>
      </c>
      <c r="V14" s="110"/>
      <c r="W14" s="110"/>
    </row>
    <row r="15" spans="2:23" s="111" customFormat="1" ht="18.75" customHeight="1" x14ac:dyDescent="0.35">
      <c r="B15" s="109"/>
      <c r="C15" s="266" t="s">
        <v>44</v>
      </c>
      <c r="D15" s="308" t="s">
        <v>544</v>
      </c>
      <c r="E15" s="295"/>
      <c r="F15" s="472">
        <v>0</v>
      </c>
      <c r="G15" s="472">
        <v>0</v>
      </c>
      <c r="H15" s="472">
        <v>0</v>
      </c>
      <c r="I15" s="472">
        <v>0</v>
      </c>
      <c r="J15" s="472">
        <v>0</v>
      </c>
      <c r="K15" s="472">
        <v>0</v>
      </c>
      <c r="L15" s="472">
        <v>0</v>
      </c>
      <c r="M15" s="472">
        <v>0</v>
      </c>
      <c r="N15" s="472">
        <v>0</v>
      </c>
      <c r="O15" s="472">
        <v>0</v>
      </c>
      <c r="P15" s="472">
        <v>0</v>
      </c>
      <c r="Q15" s="472">
        <v>0</v>
      </c>
      <c r="R15" s="472">
        <v>0</v>
      </c>
      <c r="S15" s="472">
        <v>0</v>
      </c>
      <c r="T15" s="472">
        <v>0</v>
      </c>
      <c r="U15" s="472">
        <f>SUM(F15:T15)</f>
        <v>0</v>
      </c>
      <c r="V15" s="110"/>
      <c r="W15" s="110"/>
    </row>
    <row r="16" spans="2:23" ht="18.75" customHeight="1" x14ac:dyDescent="0.35">
      <c r="B16" s="97"/>
      <c r="C16" s="267" t="s">
        <v>46</v>
      </c>
      <c r="D16" s="309" t="s">
        <v>545</v>
      </c>
      <c r="E16" s="295"/>
      <c r="F16" s="521">
        <v>0</v>
      </c>
      <c r="G16" s="521">
        <v>0</v>
      </c>
      <c r="H16" s="521">
        <v>0</v>
      </c>
      <c r="I16" s="521">
        <v>0</v>
      </c>
      <c r="J16" s="521">
        <v>0</v>
      </c>
      <c r="K16" s="521">
        <v>0</v>
      </c>
      <c r="L16" s="521">
        <v>0</v>
      </c>
      <c r="M16" s="521">
        <v>0</v>
      </c>
      <c r="N16" s="521">
        <v>0</v>
      </c>
      <c r="O16" s="521">
        <v>0</v>
      </c>
      <c r="P16" s="521">
        <v>0</v>
      </c>
      <c r="Q16" s="521">
        <v>0</v>
      </c>
      <c r="R16" s="521">
        <v>0</v>
      </c>
      <c r="S16" s="521">
        <v>0</v>
      </c>
      <c r="T16" s="521">
        <v>0</v>
      </c>
      <c r="U16" s="521">
        <f>SUM(F16:T16)</f>
        <v>0</v>
      </c>
      <c r="V16" s="105"/>
      <c r="W16" s="105"/>
    </row>
    <row r="17" spans="2:23" ht="18.75" customHeight="1" x14ac:dyDescent="0.35">
      <c r="B17" s="97"/>
      <c r="C17" s="267" t="s">
        <v>47</v>
      </c>
      <c r="D17" s="309" t="s">
        <v>546</v>
      </c>
      <c r="E17" s="295"/>
      <c r="F17" s="521">
        <v>0</v>
      </c>
      <c r="G17" s="521">
        <v>0</v>
      </c>
      <c r="H17" s="521">
        <v>0</v>
      </c>
      <c r="I17" s="521">
        <v>0</v>
      </c>
      <c r="J17" s="521">
        <v>0</v>
      </c>
      <c r="K17" s="521">
        <v>0</v>
      </c>
      <c r="L17" s="521">
        <v>0</v>
      </c>
      <c r="M17" s="521">
        <v>0</v>
      </c>
      <c r="N17" s="521">
        <v>0</v>
      </c>
      <c r="O17" s="521">
        <v>0</v>
      </c>
      <c r="P17" s="521">
        <v>0</v>
      </c>
      <c r="Q17" s="521">
        <v>0</v>
      </c>
      <c r="R17" s="521">
        <v>0</v>
      </c>
      <c r="S17" s="521">
        <v>0</v>
      </c>
      <c r="T17" s="521">
        <v>0</v>
      </c>
      <c r="U17" s="521">
        <f>SUM(F17:T17)</f>
        <v>0</v>
      </c>
      <c r="V17" s="105"/>
      <c r="W17" s="105"/>
    </row>
    <row r="18" spans="2:23" s="111" customFormat="1" ht="18.75" customHeight="1" x14ac:dyDescent="0.35">
      <c r="B18" s="109"/>
      <c r="C18" s="266" t="s">
        <v>61</v>
      </c>
      <c r="D18" s="308" t="s">
        <v>547</v>
      </c>
      <c r="E18" s="295"/>
      <c r="F18" s="470">
        <f>+F14+F15</f>
        <v>2600000</v>
      </c>
      <c r="G18" s="470">
        <f>+G14+G15</f>
        <v>0</v>
      </c>
      <c r="H18" s="470">
        <f t="shared" ref="H18:T18" si="0">+H14+H15</f>
        <v>0</v>
      </c>
      <c r="I18" s="470">
        <f t="shared" si="0"/>
        <v>0</v>
      </c>
      <c r="J18" s="470">
        <f t="shared" si="0"/>
        <v>104498</v>
      </c>
      <c r="K18" s="470">
        <f t="shared" si="0"/>
        <v>0</v>
      </c>
      <c r="L18" s="470">
        <f t="shared" si="0"/>
        <v>337653</v>
      </c>
      <c r="M18" s="470">
        <f t="shared" si="0"/>
        <v>-10488</v>
      </c>
      <c r="N18" s="470">
        <f t="shared" si="0"/>
        <v>261076</v>
      </c>
      <c r="O18" s="470">
        <f t="shared" si="0"/>
        <v>95173</v>
      </c>
      <c r="P18" s="470">
        <f t="shared" si="0"/>
        <v>1017</v>
      </c>
      <c r="Q18" s="470">
        <f t="shared" si="0"/>
        <v>9411</v>
      </c>
      <c r="R18" s="470">
        <f t="shared" si="0"/>
        <v>0</v>
      </c>
      <c r="S18" s="470">
        <f t="shared" si="0"/>
        <v>-41583</v>
      </c>
      <c r="T18" s="470">
        <f t="shared" si="0"/>
        <v>0</v>
      </c>
      <c r="U18" s="470">
        <f>SUM(F18:T18)</f>
        <v>3356757</v>
      </c>
      <c r="V18" s="110"/>
      <c r="W18" s="110"/>
    </row>
    <row r="19" spans="2:23" ht="18.75" customHeight="1" x14ac:dyDescent="0.35">
      <c r="B19" s="97"/>
      <c r="C19" s="106"/>
      <c r="D19" s="310"/>
      <c r="E19" s="296"/>
      <c r="F19" s="468"/>
      <c r="G19" s="468"/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8"/>
      <c r="T19" s="468"/>
      <c r="U19" s="468"/>
      <c r="V19" s="105"/>
      <c r="W19" s="105"/>
    </row>
    <row r="20" spans="2:23" s="111" customFormat="1" ht="18.75" customHeight="1" x14ac:dyDescent="0.35">
      <c r="B20" s="109"/>
      <c r="C20" s="3"/>
      <c r="D20" s="310" t="s">
        <v>300</v>
      </c>
      <c r="E20" s="297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110"/>
      <c r="W20" s="110"/>
    </row>
    <row r="21" spans="2:23" s="111" customFormat="1" ht="18.75" customHeight="1" x14ac:dyDescent="0.35">
      <c r="B21" s="109"/>
      <c r="C21" s="266" t="s">
        <v>73</v>
      </c>
      <c r="D21" s="310" t="s">
        <v>297</v>
      </c>
      <c r="E21" s="297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1">SUM(F21:T21)</f>
        <v>0</v>
      </c>
      <c r="V21" s="110"/>
      <c r="W21" s="110"/>
    </row>
    <row r="22" spans="2:23" s="111" customFormat="1" ht="18.75" customHeight="1" x14ac:dyDescent="0.35">
      <c r="B22" s="109"/>
      <c r="C22" s="265" t="s">
        <v>75</v>
      </c>
      <c r="D22" s="310" t="s">
        <v>473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-8425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1"/>
        <v>-8425</v>
      </c>
      <c r="V22" s="110"/>
      <c r="W22" s="110"/>
    </row>
    <row r="23" spans="2:23" s="111" customFormat="1" ht="18.75" customHeight="1" x14ac:dyDescent="0.35">
      <c r="B23" s="109"/>
      <c r="C23" s="265" t="s">
        <v>76</v>
      </c>
      <c r="D23" s="310" t="s">
        <v>474</v>
      </c>
      <c r="E23" s="296"/>
      <c r="F23" s="472">
        <v>0</v>
      </c>
      <c r="G23" s="472">
        <v>0</v>
      </c>
      <c r="H23" s="472">
        <v>0</v>
      </c>
      <c r="I23" s="472">
        <v>0</v>
      </c>
      <c r="J23" s="472">
        <v>0</v>
      </c>
      <c r="K23" s="472">
        <v>0</v>
      </c>
      <c r="L23" s="472">
        <v>0</v>
      </c>
      <c r="M23" s="472">
        <v>0</v>
      </c>
      <c r="N23" s="472">
        <v>0</v>
      </c>
      <c r="O23" s="472">
        <v>0</v>
      </c>
      <c r="P23" s="472">
        <v>0</v>
      </c>
      <c r="Q23" s="472">
        <v>0</v>
      </c>
      <c r="R23" s="472">
        <v>0</v>
      </c>
      <c r="S23" s="470">
        <f>SUM(S24:S26)</f>
        <v>16898</v>
      </c>
      <c r="T23" s="472">
        <v>0</v>
      </c>
      <c r="U23" s="470">
        <f t="shared" si="1"/>
        <v>16898</v>
      </c>
      <c r="V23" s="110"/>
      <c r="W23" s="110"/>
    </row>
    <row r="24" spans="2:23" ht="18.75" customHeight="1" x14ac:dyDescent="0.35">
      <c r="B24" s="97"/>
      <c r="C24" s="267" t="s">
        <v>96</v>
      </c>
      <c r="D24" s="311" t="s">
        <v>275</v>
      </c>
      <c r="E24" s="298"/>
      <c r="F24" s="468">
        <v>0</v>
      </c>
      <c r="G24" s="468">
        <v>0</v>
      </c>
      <c r="H24" s="468">
        <v>0</v>
      </c>
      <c r="I24" s="468">
        <v>0</v>
      </c>
      <c r="J24" s="468">
        <v>0</v>
      </c>
      <c r="K24" s="468">
        <v>0</v>
      </c>
      <c r="L24" s="468">
        <v>0</v>
      </c>
      <c r="M24" s="468">
        <v>0</v>
      </c>
      <c r="N24" s="468">
        <v>0</v>
      </c>
      <c r="O24" s="468">
        <v>0</v>
      </c>
      <c r="P24" s="468">
        <v>0</v>
      </c>
      <c r="Q24" s="468">
        <v>0</v>
      </c>
      <c r="R24" s="468">
        <v>0</v>
      </c>
      <c r="S24" s="468">
        <v>16898</v>
      </c>
      <c r="T24" s="468">
        <v>0</v>
      </c>
      <c r="U24" s="468">
        <f t="shared" si="1"/>
        <v>16898</v>
      </c>
      <c r="V24" s="105"/>
      <c r="W24" s="105"/>
    </row>
    <row r="25" spans="2:23" ht="18.75" customHeight="1" x14ac:dyDescent="0.35">
      <c r="B25" s="97"/>
      <c r="C25" s="267" t="s">
        <v>97</v>
      </c>
      <c r="D25" s="311" t="s">
        <v>475</v>
      </c>
      <c r="E25" s="298"/>
      <c r="F25" s="468">
        <v>0</v>
      </c>
      <c r="G25" s="468">
        <v>0</v>
      </c>
      <c r="H25" s="468">
        <v>0</v>
      </c>
      <c r="I25" s="468">
        <v>0</v>
      </c>
      <c r="J25" s="468">
        <v>0</v>
      </c>
      <c r="K25" s="468">
        <v>0</v>
      </c>
      <c r="L25" s="468">
        <v>0</v>
      </c>
      <c r="M25" s="468">
        <v>0</v>
      </c>
      <c r="N25" s="468">
        <v>0</v>
      </c>
      <c r="O25" s="468">
        <v>0</v>
      </c>
      <c r="P25" s="468">
        <v>0</v>
      </c>
      <c r="Q25" s="468">
        <v>0</v>
      </c>
      <c r="R25" s="468">
        <v>0</v>
      </c>
      <c r="S25" s="468">
        <v>0</v>
      </c>
      <c r="T25" s="468">
        <v>0</v>
      </c>
      <c r="U25" s="468">
        <f t="shared" si="1"/>
        <v>0</v>
      </c>
      <c r="V25" s="105"/>
      <c r="W25" s="105"/>
    </row>
    <row r="26" spans="2:23" s="111" customFormat="1" ht="18.75" customHeight="1" x14ac:dyDescent="0.35">
      <c r="B26" s="109"/>
      <c r="C26" s="266" t="s">
        <v>77</v>
      </c>
      <c r="D26" s="310" t="s">
        <v>476</v>
      </c>
      <c r="E26" s="295"/>
      <c r="F26" s="472">
        <v>0</v>
      </c>
      <c r="G26" s="472">
        <v>0</v>
      </c>
      <c r="H26" s="472">
        <v>0</v>
      </c>
      <c r="I26" s="472">
        <v>0</v>
      </c>
      <c r="J26" s="472">
        <v>0</v>
      </c>
      <c r="K26" s="472">
        <v>0</v>
      </c>
      <c r="L26" s="472">
        <v>0</v>
      </c>
      <c r="M26" s="472">
        <v>0</v>
      </c>
      <c r="N26" s="472">
        <v>0</v>
      </c>
      <c r="O26" s="472">
        <v>788</v>
      </c>
      <c r="P26" s="472">
        <v>0</v>
      </c>
      <c r="Q26" s="470">
        <v>-788</v>
      </c>
      <c r="R26" s="472">
        <v>0</v>
      </c>
      <c r="S26" s="472">
        <v>0</v>
      </c>
      <c r="T26" s="472">
        <v>0</v>
      </c>
      <c r="U26" s="470">
        <f t="shared" si="1"/>
        <v>0</v>
      </c>
      <c r="V26" s="110"/>
      <c r="W26" s="110"/>
    </row>
    <row r="27" spans="2:23" s="111" customFormat="1" ht="18.75" customHeight="1" x14ac:dyDescent="0.35">
      <c r="B27" s="109"/>
      <c r="C27" s="266" t="s">
        <v>101</v>
      </c>
      <c r="D27" s="310" t="s">
        <v>477</v>
      </c>
      <c r="E27" s="299"/>
      <c r="F27" s="472">
        <v>0</v>
      </c>
      <c r="G27" s="472">
        <v>0</v>
      </c>
      <c r="H27" s="472">
        <v>0</v>
      </c>
      <c r="I27" s="472">
        <v>0</v>
      </c>
      <c r="J27" s="472">
        <v>0</v>
      </c>
      <c r="K27" s="472">
        <v>0</v>
      </c>
      <c r="L27" s="472">
        <v>0</v>
      </c>
      <c r="M27" s="472">
        <v>0</v>
      </c>
      <c r="N27" s="472">
        <v>0</v>
      </c>
      <c r="O27" s="472">
        <v>0</v>
      </c>
      <c r="P27" s="472">
        <v>0</v>
      </c>
      <c r="Q27" s="472">
        <v>0</v>
      </c>
      <c r="R27" s="472">
        <v>0</v>
      </c>
      <c r="S27" s="472">
        <v>0</v>
      </c>
      <c r="T27" s="472">
        <v>0</v>
      </c>
      <c r="U27" s="472">
        <f t="shared" si="1"/>
        <v>0</v>
      </c>
      <c r="V27" s="110"/>
      <c r="W27" s="110"/>
    </row>
    <row r="28" spans="2:23" s="111" customFormat="1" ht="37.5" x14ac:dyDescent="0.35">
      <c r="B28" s="109"/>
      <c r="C28" s="512" t="s">
        <v>104</v>
      </c>
      <c r="D28" s="511" t="s">
        <v>478</v>
      </c>
      <c r="E28" s="295"/>
      <c r="F28" s="472">
        <v>0</v>
      </c>
      <c r="G28" s="472">
        <v>0</v>
      </c>
      <c r="H28" s="472">
        <v>0</v>
      </c>
      <c r="I28" s="472">
        <v>0</v>
      </c>
      <c r="J28" s="472">
        <v>0</v>
      </c>
      <c r="K28" s="472">
        <v>0</v>
      </c>
      <c r="L28" s="472">
        <v>0</v>
      </c>
      <c r="M28" s="472">
        <v>0</v>
      </c>
      <c r="N28" s="472">
        <v>0</v>
      </c>
      <c r="O28" s="472">
        <v>0</v>
      </c>
      <c r="P28" s="472">
        <v>0</v>
      </c>
      <c r="Q28" s="472">
        <v>0</v>
      </c>
      <c r="R28" s="472">
        <v>0</v>
      </c>
      <c r="S28" s="472">
        <v>0</v>
      </c>
      <c r="T28" s="472">
        <v>0</v>
      </c>
      <c r="U28" s="472">
        <f t="shared" si="1"/>
        <v>0</v>
      </c>
      <c r="V28" s="110"/>
      <c r="W28" s="110"/>
    </row>
    <row r="29" spans="2:23" s="111" customFormat="1" ht="18.75" customHeight="1" x14ac:dyDescent="0.35">
      <c r="B29" s="109"/>
      <c r="C29" s="266" t="s">
        <v>107</v>
      </c>
      <c r="D29" s="310" t="s">
        <v>228</v>
      </c>
      <c r="E29" s="295"/>
      <c r="F29" s="472">
        <v>0</v>
      </c>
      <c r="G29" s="472">
        <v>0</v>
      </c>
      <c r="H29" s="472">
        <v>0</v>
      </c>
      <c r="I29" s="472">
        <v>0</v>
      </c>
      <c r="J29" s="472">
        <v>0</v>
      </c>
      <c r="K29" s="472">
        <v>0</v>
      </c>
      <c r="L29" s="472">
        <v>0</v>
      </c>
      <c r="M29" s="472">
        <v>0</v>
      </c>
      <c r="N29" s="472">
        <v>0</v>
      </c>
      <c r="O29" s="472">
        <v>0</v>
      </c>
      <c r="P29" s="472">
        <v>0</v>
      </c>
      <c r="Q29" s="472">
        <v>0</v>
      </c>
      <c r="R29" s="472">
        <v>0</v>
      </c>
      <c r="S29" s="472">
        <v>0</v>
      </c>
      <c r="T29" s="472">
        <v>0</v>
      </c>
      <c r="U29" s="472">
        <f t="shared" si="1"/>
        <v>0</v>
      </c>
      <c r="V29" s="110"/>
      <c r="W29" s="110"/>
    </row>
    <row r="30" spans="2:23" s="111" customFormat="1" ht="18.75" customHeight="1" x14ac:dyDescent="0.35">
      <c r="B30" s="109"/>
      <c r="C30" s="266" t="s">
        <v>108</v>
      </c>
      <c r="D30" s="310" t="s">
        <v>299</v>
      </c>
      <c r="E30" s="299"/>
      <c r="F30" s="472">
        <v>0</v>
      </c>
      <c r="G30" s="472">
        <v>0</v>
      </c>
      <c r="H30" s="472">
        <v>0</v>
      </c>
      <c r="I30" s="472">
        <v>0</v>
      </c>
      <c r="J30" s="472">
        <v>0</v>
      </c>
      <c r="K30" s="472">
        <v>0</v>
      </c>
      <c r="L30" s="472">
        <v>0</v>
      </c>
      <c r="M30" s="472">
        <v>0</v>
      </c>
      <c r="N30" s="472">
        <v>0</v>
      </c>
      <c r="O30" s="472">
        <v>0</v>
      </c>
      <c r="P30" s="472">
        <v>0</v>
      </c>
      <c r="Q30" s="472">
        <v>0</v>
      </c>
      <c r="R30" s="472">
        <v>0</v>
      </c>
      <c r="S30" s="472">
        <v>0</v>
      </c>
      <c r="T30" s="472">
        <v>0</v>
      </c>
      <c r="U30" s="472">
        <f t="shared" si="1"/>
        <v>0</v>
      </c>
      <c r="V30" s="110"/>
      <c r="W30" s="110"/>
    </row>
    <row r="31" spans="2:23" s="111" customFormat="1" ht="37.5" x14ac:dyDescent="0.35">
      <c r="B31" s="109"/>
      <c r="C31" s="266" t="s">
        <v>112</v>
      </c>
      <c r="D31" s="499" t="s">
        <v>298</v>
      </c>
      <c r="E31" s="295"/>
      <c r="F31" s="472">
        <v>0</v>
      </c>
      <c r="G31" s="472">
        <v>0</v>
      </c>
      <c r="H31" s="472">
        <v>0</v>
      </c>
      <c r="I31" s="472">
        <v>0</v>
      </c>
      <c r="J31" s="472">
        <v>0</v>
      </c>
      <c r="K31" s="472">
        <v>0</v>
      </c>
      <c r="L31" s="472">
        <v>0</v>
      </c>
      <c r="M31" s="472">
        <v>0</v>
      </c>
      <c r="N31" s="472">
        <v>0</v>
      </c>
      <c r="O31" s="472">
        <v>0</v>
      </c>
      <c r="P31" s="472">
        <v>0</v>
      </c>
      <c r="Q31" s="472">
        <v>0</v>
      </c>
      <c r="R31" s="472">
        <v>0</v>
      </c>
      <c r="S31" s="472">
        <v>0</v>
      </c>
      <c r="T31" s="472">
        <v>0</v>
      </c>
      <c r="U31" s="472">
        <f t="shared" si="1"/>
        <v>0</v>
      </c>
      <c r="V31" s="110"/>
      <c r="W31" s="110"/>
    </row>
    <row r="32" spans="2:23" s="111" customFormat="1" ht="37.5" x14ac:dyDescent="0.35">
      <c r="B32" s="109"/>
      <c r="C32" s="513" t="s">
        <v>113</v>
      </c>
      <c r="D32" s="514" t="s">
        <v>257</v>
      </c>
      <c r="E32" s="295"/>
      <c r="F32" s="472">
        <v>0</v>
      </c>
      <c r="G32" s="472">
        <v>0</v>
      </c>
      <c r="H32" s="472">
        <v>0</v>
      </c>
      <c r="I32" s="472">
        <v>0</v>
      </c>
      <c r="J32" s="472">
        <v>0</v>
      </c>
      <c r="K32" s="472">
        <v>0</v>
      </c>
      <c r="L32" s="472">
        <v>0</v>
      </c>
      <c r="M32" s="472">
        <v>0</v>
      </c>
      <c r="N32" s="472">
        <v>0</v>
      </c>
      <c r="O32" s="472">
        <v>0</v>
      </c>
      <c r="P32" s="472">
        <v>0</v>
      </c>
      <c r="Q32" s="472">
        <v>0</v>
      </c>
      <c r="R32" s="472">
        <v>0</v>
      </c>
      <c r="S32" s="472">
        <v>0</v>
      </c>
      <c r="T32" s="472">
        <v>0</v>
      </c>
      <c r="U32" s="472">
        <f t="shared" si="1"/>
        <v>0</v>
      </c>
      <c r="V32" s="110"/>
      <c r="W32" s="110"/>
    </row>
    <row r="33" spans="2:23" s="111" customFormat="1" ht="18.75" customHeight="1" x14ac:dyDescent="0.35">
      <c r="B33" s="109"/>
      <c r="C33" s="265" t="s">
        <v>114</v>
      </c>
      <c r="D33" s="310" t="s">
        <v>226</v>
      </c>
      <c r="E33" s="300"/>
      <c r="F33" s="472">
        <f>+F34+F35</f>
        <v>0</v>
      </c>
      <c r="G33" s="472">
        <f t="shared" ref="G33:T33" si="2">+G34+G35</f>
        <v>0</v>
      </c>
      <c r="H33" s="472">
        <f t="shared" si="2"/>
        <v>0</v>
      </c>
      <c r="I33" s="472">
        <f t="shared" si="2"/>
        <v>0</v>
      </c>
      <c r="J33" s="472">
        <f t="shared" si="2"/>
        <v>0</v>
      </c>
      <c r="K33" s="472">
        <f t="shared" si="2"/>
        <v>0</v>
      </c>
      <c r="L33" s="470">
        <f t="shared" si="2"/>
        <v>0</v>
      </c>
      <c r="M33" s="472">
        <f t="shared" si="2"/>
        <v>0</v>
      </c>
      <c r="N33" s="472">
        <f t="shared" si="2"/>
        <v>0</v>
      </c>
      <c r="O33" s="472">
        <f t="shared" si="2"/>
        <v>0</v>
      </c>
      <c r="P33" s="472">
        <f t="shared" si="2"/>
        <v>0</v>
      </c>
      <c r="Q33" s="472">
        <f t="shared" si="2"/>
        <v>0</v>
      </c>
      <c r="R33" s="472">
        <f t="shared" si="2"/>
        <v>0</v>
      </c>
      <c r="S33" s="472">
        <f t="shared" si="2"/>
        <v>0</v>
      </c>
      <c r="T33" s="472">
        <f t="shared" si="2"/>
        <v>0</v>
      </c>
      <c r="U33" s="472">
        <f t="shared" si="1"/>
        <v>0</v>
      </c>
      <c r="V33" s="110"/>
      <c r="W33" s="110"/>
    </row>
    <row r="34" spans="2:23" ht="18.75" customHeight="1" x14ac:dyDescent="0.35">
      <c r="B34" s="97"/>
      <c r="C34" s="267" t="s">
        <v>277</v>
      </c>
      <c r="D34" s="311" t="s">
        <v>479</v>
      </c>
      <c r="E34" s="298"/>
      <c r="F34" s="468">
        <v>0</v>
      </c>
      <c r="G34" s="468">
        <v>0</v>
      </c>
      <c r="H34" s="468">
        <v>0</v>
      </c>
      <c r="I34" s="468">
        <v>0</v>
      </c>
      <c r="J34" s="468">
        <v>0</v>
      </c>
      <c r="K34" s="468">
        <v>0</v>
      </c>
      <c r="L34" s="468">
        <v>0</v>
      </c>
      <c r="M34" s="468">
        <v>0</v>
      </c>
      <c r="N34" s="468">
        <v>0</v>
      </c>
      <c r="O34" s="468">
        <v>0</v>
      </c>
      <c r="P34" s="468">
        <v>0</v>
      </c>
      <c r="Q34" s="468">
        <v>0</v>
      </c>
      <c r="R34" s="468">
        <v>0</v>
      </c>
      <c r="S34" s="468">
        <v>0</v>
      </c>
      <c r="T34" s="468">
        <v>0</v>
      </c>
      <c r="U34" s="468">
        <f t="shared" si="1"/>
        <v>0</v>
      </c>
      <c r="V34" s="105"/>
      <c r="W34" s="105"/>
    </row>
    <row r="35" spans="2:23" ht="18.75" customHeight="1" x14ac:dyDescent="0.35">
      <c r="B35" s="97"/>
      <c r="C35" s="267" t="s">
        <v>278</v>
      </c>
      <c r="D35" s="311" t="s">
        <v>480</v>
      </c>
      <c r="E35" s="301"/>
      <c r="F35" s="468">
        <v>0</v>
      </c>
      <c r="G35" s="468">
        <v>0</v>
      </c>
      <c r="H35" s="468">
        <v>0</v>
      </c>
      <c r="I35" s="468">
        <v>0</v>
      </c>
      <c r="J35" s="468">
        <v>0</v>
      </c>
      <c r="K35" s="468">
        <v>0</v>
      </c>
      <c r="L35" s="468">
        <v>0</v>
      </c>
      <c r="M35" s="468">
        <v>0</v>
      </c>
      <c r="N35" s="468">
        <v>0</v>
      </c>
      <c r="O35" s="468">
        <v>0</v>
      </c>
      <c r="P35" s="468">
        <v>0</v>
      </c>
      <c r="Q35" s="468">
        <v>0</v>
      </c>
      <c r="R35" s="468">
        <v>0</v>
      </c>
      <c r="S35" s="468">
        <v>0</v>
      </c>
      <c r="T35" s="468">
        <v>0</v>
      </c>
      <c r="U35" s="468">
        <f t="shared" si="1"/>
        <v>0</v>
      </c>
      <c r="V35" s="105"/>
      <c r="W35" s="105"/>
    </row>
    <row r="36" spans="2:23" s="111" customFormat="1" ht="18.75" customHeight="1" x14ac:dyDescent="0.35">
      <c r="B36" s="109"/>
      <c r="C36" s="265" t="s">
        <v>115</v>
      </c>
      <c r="D36" s="310" t="s">
        <v>481</v>
      </c>
      <c r="E36" s="299"/>
      <c r="F36" s="472">
        <v>0</v>
      </c>
      <c r="G36" s="472">
        <v>0</v>
      </c>
      <c r="H36" s="472">
        <v>0</v>
      </c>
      <c r="I36" s="472">
        <v>0</v>
      </c>
      <c r="J36" s="472">
        <v>0</v>
      </c>
      <c r="K36" s="472">
        <v>0</v>
      </c>
      <c r="L36" s="472">
        <v>0</v>
      </c>
      <c r="M36" s="472">
        <v>0</v>
      </c>
      <c r="N36" s="472">
        <v>0</v>
      </c>
      <c r="O36" s="472">
        <v>0</v>
      </c>
      <c r="P36" s="472">
        <v>0</v>
      </c>
      <c r="Q36" s="472">
        <v>0</v>
      </c>
      <c r="R36" s="472">
        <v>0</v>
      </c>
      <c r="S36" s="472">
        <v>0</v>
      </c>
      <c r="T36" s="472">
        <v>0</v>
      </c>
      <c r="U36" s="472">
        <f t="shared" si="1"/>
        <v>0</v>
      </c>
      <c r="V36" s="110"/>
      <c r="W36" s="110"/>
    </row>
    <row r="37" spans="2:23" s="111" customFormat="1" ht="18.75" customHeight="1" x14ac:dyDescent="0.35">
      <c r="B37" s="109"/>
      <c r="C37" s="265" t="s">
        <v>117</v>
      </c>
      <c r="D37" s="310" t="s">
        <v>138</v>
      </c>
      <c r="E37" s="295"/>
      <c r="F37" s="472">
        <v>0</v>
      </c>
      <c r="G37" s="472">
        <v>0</v>
      </c>
      <c r="H37" s="472">
        <v>0</v>
      </c>
      <c r="I37" s="472">
        <v>0</v>
      </c>
      <c r="J37" s="472">
        <v>0</v>
      </c>
      <c r="K37" s="472">
        <v>0</v>
      </c>
      <c r="L37" s="472">
        <v>0</v>
      </c>
      <c r="M37" s="472">
        <v>0</v>
      </c>
      <c r="N37" s="472">
        <v>0</v>
      </c>
      <c r="O37" s="472">
        <v>0</v>
      </c>
      <c r="P37" s="472">
        <v>0</v>
      </c>
      <c r="Q37" s="472">
        <v>0</v>
      </c>
      <c r="R37" s="472">
        <v>0</v>
      </c>
      <c r="S37" s="472">
        <v>0</v>
      </c>
      <c r="T37" s="472">
        <v>0</v>
      </c>
      <c r="U37" s="472">
        <f t="shared" si="1"/>
        <v>0</v>
      </c>
      <c r="V37" s="110"/>
      <c r="W37" s="110"/>
    </row>
    <row r="38" spans="2:23" s="111" customFormat="1" ht="18.75" customHeight="1" x14ac:dyDescent="0.35">
      <c r="B38" s="109"/>
      <c r="C38" s="266" t="s">
        <v>122</v>
      </c>
      <c r="D38" s="310" t="s">
        <v>227</v>
      </c>
      <c r="E38" s="295"/>
      <c r="F38" s="472">
        <v>0</v>
      </c>
      <c r="G38" s="472">
        <v>0</v>
      </c>
      <c r="H38" s="472">
        <v>0</v>
      </c>
      <c r="I38" s="472">
        <v>0</v>
      </c>
      <c r="J38" s="472">
        <v>0</v>
      </c>
      <c r="K38" s="472">
        <v>0</v>
      </c>
      <c r="L38" s="472">
        <v>0</v>
      </c>
      <c r="M38" s="472">
        <v>0</v>
      </c>
      <c r="N38" s="472">
        <v>0</v>
      </c>
      <c r="O38" s="472">
        <v>0</v>
      </c>
      <c r="P38" s="472">
        <v>0</v>
      </c>
      <c r="Q38" s="472">
        <v>0</v>
      </c>
      <c r="R38" s="472">
        <v>0</v>
      </c>
      <c r="S38" s="472">
        <v>0</v>
      </c>
      <c r="T38" s="472">
        <v>0</v>
      </c>
      <c r="U38" s="472">
        <f t="shared" si="1"/>
        <v>0</v>
      </c>
      <c r="V38" s="110"/>
      <c r="W38" s="110"/>
    </row>
    <row r="39" spans="2:23" s="111" customFormat="1" ht="18.75" customHeight="1" x14ac:dyDescent="0.35">
      <c r="B39" s="109"/>
      <c r="C39" s="265" t="s">
        <v>219</v>
      </c>
      <c r="D39" s="310" t="s">
        <v>90</v>
      </c>
      <c r="E39" s="295"/>
      <c r="F39" s="472">
        <v>0</v>
      </c>
      <c r="G39" s="472">
        <v>0</v>
      </c>
      <c r="H39" s="472">
        <v>0</v>
      </c>
      <c r="I39" s="472">
        <v>0</v>
      </c>
      <c r="J39" s="472">
        <v>0</v>
      </c>
      <c r="K39" s="472">
        <v>0</v>
      </c>
      <c r="L39" s="472">
        <v>0</v>
      </c>
      <c r="M39" s="470">
        <v>1541</v>
      </c>
      <c r="N39" s="472">
        <v>0</v>
      </c>
      <c r="O39" s="472">
        <v>0</v>
      </c>
      <c r="P39" s="472">
        <v>0</v>
      </c>
      <c r="Q39" s="472">
        <v>0</v>
      </c>
      <c r="R39" s="472">
        <v>0</v>
      </c>
      <c r="S39" s="472">
        <v>0</v>
      </c>
      <c r="T39" s="472">
        <v>0</v>
      </c>
      <c r="U39" s="470">
        <f t="shared" si="1"/>
        <v>1541</v>
      </c>
      <c r="V39" s="110"/>
      <c r="W39" s="110"/>
    </row>
    <row r="40" spans="2:23" s="111" customFormat="1" ht="18.75" customHeight="1" x14ac:dyDescent="0.35">
      <c r="B40" s="109"/>
      <c r="C40" s="266" t="s">
        <v>454</v>
      </c>
      <c r="D40" s="313" t="s">
        <v>221</v>
      </c>
      <c r="E40" s="295"/>
      <c r="F40" s="472">
        <v>0</v>
      </c>
      <c r="G40" s="472">
        <v>0</v>
      </c>
      <c r="H40" s="472">
        <v>0</v>
      </c>
      <c r="I40" s="472">
        <v>0</v>
      </c>
      <c r="J40" s="472">
        <v>0</v>
      </c>
      <c r="K40" s="472">
        <v>0</v>
      </c>
      <c r="L40" s="472">
        <v>0</v>
      </c>
      <c r="M40" s="472">
        <v>0</v>
      </c>
      <c r="N40" s="472">
        <f>+'gt '!H67</f>
        <v>296243</v>
      </c>
      <c r="O40" s="472">
        <v>0</v>
      </c>
      <c r="P40" s="472">
        <v>0</v>
      </c>
      <c r="Q40" s="472">
        <v>0</v>
      </c>
      <c r="R40" s="472">
        <v>0</v>
      </c>
      <c r="S40" s="472">
        <v>0</v>
      </c>
      <c r="T40" s="472">
        <v>0</v>
      </c>
      <c r="U40" s="472">
        <f>SUM(F40:T40)</f>
        <v>296243</v>
      </c>
      <c r="V40" s="110"/>
      <c r="W40" s="110"/>
    </row>
    <row r="41" spans="2:23" s="111" customFormat="1" ht="18.75" customHeight="1" x14ac:dyDescent="0.35">
      <c r="B41" s="109"/>
      <c r="C41" s="266" t="s">
        <v>462</v>
      </c>
      <c r="D41" s="312" t="s">
        <v>222</v>
      </c>
      <c r="E41" s="300"/>
      <c r="F41" s="470">
        <v>0</v>
      </c>
      <c r="G41" s="470">
        <v>0</v>
      </c>
      <c r="H41" s="470">
        <v>0</v>
      </c>
      <c r="I41" s="470">
        <v>0</v>
      </c>
      <c r="J41" s="470">
        <f>+J42+J43+J44</f>
        <v>11294</v>
      </c>
      <c r="K41" s="470">
        <v>0</v>
      </c>
      <c r="L41" s="470">
        <f>+L42+L43+L44</f>
        <v>249782</v>
      </c>
      <c r="M41" s="470">
        <v>0</v>
      </c>
      <c r="N41" s="470">
        <f>+N42+N43+N44</f>
        <v>-261076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7" t="s">
        <v>548</v>
      </c>
      <c r="D42" s="314" t="s">
        <v>223</v>
      </c>
      <c r="E42" s="298"/>
      <c r="F42" s="468">
        <v>0</v>
      </c>
      <c r="G42" s="468">
        <v>0</v>
      </c>
      <c r="H42" s="468">
        <v>0</v>
      </c>
      <c r="I42" s="468">
        <v>0</v>
      </c>
      <c r="J42" s="468">
        <v>0</v>
      </c>
      <c r="K42" s="468">
        <v>0</v>
      </c>
      <c r="L42" s="468">
        <v>0</v>
      </c>
      <c r="M42" s="468">
        <v>0</v>
      </c>
      <c r="N42" s="468">
        <v>0</v>
      </c>
      <c r="O42" s="468">
        <v>0</v>
      </c>
      <c r="P42" s="468">
        <v>0</v>
      </c>
      <c r="Q42" s="468">
        <v>0</v>
      </c>
      <c r="R42" s="468">
        <v>0</v>
      </c>
      <c r="S42" s="468">
        <v>0</v>
      </c>
      <c r="T42" s="468">
        <v>0</v>
      </c>
      <c r="U42" s="468">
        <f>SUM(F42:T42)</f>
        <v>0</v>
      </c>
      <c r="V42" s="105"/>
      <c r="W42" s="105"/>
    </row>
    <row r="43" spans="2:23" ht="18.75" customHeight="1" x14ac:dyDescent="0.35">
      <c r="B43" s="97"/>
      <c r="C43" s="267" t="s">
        <v>549</v>
      </c>
      <c r="D43" s="315" t="s">
        <v>224</v>
      </c>
      <c r="E43" s="301"/>
      <c r="F43" s="468">
        <v>0</v>
      </c>
      <c r="G43" s="468">
        <v>0</v>
      </c>
      <c r="H43" s="468">
        <v>0</v>
      </c>
      <c r="I43" s="468">
        <v>0</v>
      </c>
      <c r="J43" s="468">
        <v>11294</v>
      </c>
      <c r="K43" s="468">
        <v>0</v>
      </c>
      <c r="L43" s="468">
        <v>249782</v>
      </c>
      <c r="M43" s="468">
        <v>0</v>
      </c>
      <c r="N43" s="468">
        <v>-261076</v>
      </c>
      <c r="O43" s="468">
        <v>0</v>
      </c>
      <c r="P43" s="468">
        <v>0</v>
      </c>
      <c r="Q43" s="468">
        <v>0</v>
      </c>
      <c r="R43" s="468">
        <v>0</v>
      </c>
      <c r="S43" s="468">
        <v>0</v>
      </c>
      <c r="T43" s="468">
        <v>0</v>
      </c>
      <c r="U43" s="468">
        <f>SUM(F43:T43)</f>
        <v>0</v>
      </c>
      <c r="V43" s="105"/>
      <c r="W43" s="105"/>
    </row>
    <row r="44" spans="2:23" ht="18.75" customHeight="1" x14ac:dyDescent="0.35">
      <c r="B44" s="97"/>
      <c r="C44" s="267" t="s">
        <v>550</v>
      </c>
      <c r="D44" s="311" t="s">
        <v>22</v>
      </c>
      <c r="E44" s="298"/>
      <c r="F44" s="468">
        <v>0</v>
      </c>
      <c r="G44" s="468">
        <v>0</v>
      </c>
      <c r="H44" s="468">
        <v>0</v>
      </c>
      <c r="I44" s="468">
        <v>0</v>
      </c>
      <c r="J44" s="468">
        <v>0</v>
      </c>
      <c r="K44" s="468">
        <v>0</v>
      </c>
      <c r="L44" s="468">
        <v>0</v>
      </c>
      <c r="M44" s="468">
        <v>0</v>
      </c>
      <c r="N44" s="468">
        <v>0</v>
      </c>
      <c r="O44" s="468">
        <v>0</v>
      </c>
      <c r="P44" s="468">
        <v>0</v>
      </c>
      <c r="Q44" s="468">
        <v>0</v>
      </c>
      <c r="R44" s="468">
        <v>0</v>
      </c>
      <c r="S44" s="468">
        <v>0</v>
      </c>
      <c r="T44" s="468">
        <v>0</v>
      </c>
      <c r="U44" s="468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6"/>
      <c r="E45" s="302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8"/>
      <c r="Q45" s="468"/>
      <c r="R45" s="468"/>
      <c r="S45" s="468"/>
      <c r="T45" s="468"/>
      <c r="U45" s="468"/>
      <c r="V45" s="105"/>
      <c r="W45" s="105"/>
    </row>
    <row r="46" spans="2:23" s="111" customFormat="1" ht="18.75" customHeight="1" x14ac:dyDescent="0.35">
      <c r="B46" s="473"/>
      <c r="C46" s="112"/>
      <c r="D46" s="317" t="s">
        <v>551</v>
      </c>
      <c r="E46" s="303"/>
      <c r="F46" s="494">
        <f t="shared" ref="F46:U46" si="3">+F18+F21+F22+F23+F26+F27+F28+F29+F32+F33+F36+F37+F38+F39+F40+F41</f>
        <v>2600000</v>
      </c>
      <c r="G46" s="494">
        <f t="shared" si="3"/>
        <v>0</v>
      </c>
      <c r="H46" s="494">
        <f t="shared" si="3"/>
        <v>0</v>
      </c>
      <c r="I46" s="494">
        <f t="shared" si="3"/>
        <v>0</v>
      </c>
      <c r="J46" s="494">
        <f t="shared" si="3"/>
        <v>115792</v>
      </c>
      <c r="K46" s="494">
        <f t="shared" si="3"/>
        <v>0</v>
      </c>
      <c r="L46" s="494">
        <f t="shared" si="3"/>
        <v>587435</v>
      </c>
      <c r="M46" s="471">
        <f t="shared" si="3"/>
        <v>-8947</v>
      </c>
      <c r="N46" s="494">
        <f t="shared" si="3"/>
        <v>296243</v>
      </c>
      <c r="O46" s="494">
        <f t="shared" si="3"/>
        <v>95961</v>
      </c>
      <c r="P46" s="471">
        <f t="shared" si="3"/>
        <v>-7408</v>
      </c>
      <c r="Q46" s="494">
        <f t="shared" si="3"/>
        <v>8623</v>
      </c>
      <c r="R46" s="494">
        <f t="shared" si="3"/>
        <v>0</v>
      </c>
      <c r="S46" s="471">
        <f t="shared" si="3"/>
        <v>-24685</v>
      </c>
      <c r="T46" s="494">
        <f t="shared" si="3"/>
        <v>0</v>
      </c>
      <c r="U46" s="494">
        <f t="shared" si="3"/>
        <v>3663014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</sheetData>
  <mergeCells count="4">
    <mergeCell ref="B3:G3"/>
    <mergeCell ref="M5:O5"/>
    <mergeCell ref="D4:F4"/>
    <mergeCell ref="D5:F5"/>
  </mergeCells>
  <phoneticPr fontId="0" type="noConversion"/>
  <conditionalFormatting sqref="O47">
    <cfRule type="cellIs" dxfId="7" priority="3" stopIfTrue="1" operator="lessThanOrEqual">
      <formula>0</formula>
    </cfRule>
  </conditionalFormatting>
  <conditionalFormatting sqref="P47:U47 F47:N47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.4257812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0" width="16.85546875" style="94" customWidth="1"/>
    <col min="21" max="21" width="14.85546875" style="94" customWidth="1"/>
    <col min="22" max="22" width="6" style="94" customWidth="1"/>
    <col min="23" max="23" width="11.7109375" style="94" customWidth="1"/>
    <col min="24" max="24" width="13.85546875" style="94" customWidth="1"/>
    <col min="25" max="16384" width="9.140625" style="94"/>
  </cols>
  <sheetData>
    <row r="2" spans="2:24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4" ht="20.100000000000001" customHeight="1" x14ac:dyDescent="0.35">
      <c r="B3" s="581" t="s">
        <v>583</v>
      </c>
      <c r="C3" s="582"/>
      <c r="D3" s="582"/>
      <c r="E3" s="582"/>
      <c r="F3" s="582"/>
      <c r="G3" s="582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4" ht="15" customHeight="1" x14ac:dyDescent="0.35">
      <c r="B4" s="97"/>
      <c r="C4" s="3"/>
      <c r="D4" s="584"/>
      <c r="E4" s="584"/>
      <c r="F4" s="585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4" ht="19.5" x14ac:dyDescent="0.35">
      <c r="B5" s="97"/>
      <c r="C5" s="3"/>
      <c r="D5" s="582"/>
      <c r="E5" s="582"/>
      <c r="F5" s="582"/>
      <c r="G5" s="1"/>
      <c r="H5" s="99"/>
      <c r="I5" s="99"/>
      <c r="J5" s="99"/>
      <c r="K5" s="98"/>
      <c r="L5" s="2"/>
      <c r="M5" s="583" t="s">
        <v>568</v>
      </c>
      <c r="N5" s="583"/>
      <c r="O5" s="583"/>
      <c r="P5" s="95"/>
      <c r="Q5" s="95"/>
      <c r="R5" s="95"/>
      <c r="S5" s="95"/>
      <c r="T5" s="95"/>
      <c r="U5" s="96"/>
    </row>
    <row r="6" spans="2:24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4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4" s="104" customFormat="1" ht="93.75" x14ac:dyDescent="0.2">
      <c r="B8" s="101"/>
      <c r="C8" s="102"/>
      <c r="D8" s="305" t="s">
        <v>220</v>
      </c>
      <c r="E8" s="293" t="s">
        <v>625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  <c r="X8" s="103"/>
    </row>
    <row r="9" spans="2:24" ht="19.5" x14ac:dyDescent="0.35">
      <c r="B9" s="97"/>
      <c r="C9" s="3"/>
      <c r="D9" s="306" t="s">
        <v>84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  <c r="X9" s="105"/>
    </row>
    <row r="10" spans="2:24" ht="15.75" customHeight="1" x14ac:dyDescent="0.35">
      <c r="B10" s="97"/>
      <c r="C10" s="3"/>
      <c r="D10" s="306" t="s">
        <v>436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  <c r="X10" s="105"/>
    </row>
    <row r="11" spans="2:24" ht="15.75" customHeight="1" x14ac:dyDescent="0.35">
      <c r="B11" s="97"/>
      <c r="C11" s="3"/>
      <c r="D11" s="306" t="s">
        <v>624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  <c r="X11" s="105"/>
    </row>
    <row r="12" spans="2:24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  <c r="X12" s="105"/>
    </row>
    <row r="13" spans="2:24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  <c r="X13" s="105"/>
    </row>
    <row r="14" spans="2:24" s="111" customFormat="1" ht="19.5" x14ac:dyDescent="0.35">
      <c r="B14" s="109"/>
      <c r="C14" s="265" t="s">
        <v>40</v>
      </c>
      <c r="D14" s="307" t="s">
        <v>565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115792</v>
      </c>
      <c r="K14" s="470">
        <v>0</v>
      </c>
      <c r="L14" s="470">
        <v>587435</v>
      </c>
      <c r="M14" s="470">
        <v>-8947</v>
      </c>
      <c r="N14" s="470">
        <v>296243</v>
      </c>
      <c r="O14" s="470">
        <v>95961</v>
      </c>
      <c r="P14" s="470">
        <v>-7408</v>
      </c>
      <c r="Q14" s="470">
        <v>8623</v>
      </c>
      <c r="R14" s="470">
        <v>0</v>
      </c>
      <c r="S14" s="470">
        <v>-24685</v>
      </c>
      <c r="T14" s="470">
        <v>0</v>
      </c>
      <c r="U14" s="470">
        <f>SUM(F14:T14)</f>
        <v>3663014</v>
      </c>
      <c r="V14" s="110"/>
      <c r="W14" s="110"/>
      <c r="X14" s="110"/>
    </row>
    <row r="15" spans="2:24" ht="19.5" x14ac:dyDescent="0.35">
      <c r="B15" s="97"/>
      <c r="C15" s="106"/>
      <c r="D15" s="310"/>
      <c r="E15" s="296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105"/>
      <c r="W15" s="105"/>
      <c r="X15" s="105"/>
    </row>
    <row r="16" spans="2:24" ht="19.5" x14ac:dyDescent="0.35">
      <c r="B16" s="97"/>
      <c r="C16" s="274"/>
      <c r="D16" s="310" t="s">
        <v>300</v>
      </c>
      <c r="E16" s="30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105"/>
      <c r="W16" s="105"/>
      <c r="X16" s="105"/>
    </row>
    <row r="17" spans="2:24" s="111" customFormat="1" ht="19.5" x14ac:dyDescent="0.35">
      <c r="B17" s="109"/>
      <c r="C17" s="275" t="s">
        <v>44</v>
      </c>
      <c r="D17" s="310" t="s">
        <v>297</v>
      </c>
      <c r="E17" s="297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110"/>
      <c r="W17" s="110"/>
      <c r="X17" s="110"/>
    </row>
    <row r="18" spans="2:24" s="111" customFormat="1" ht="19.5" x14ac:dyDescent="0.35">
      <c r="B18" s="109"/>
      <c r="C18" s="276" t="s">
        <v>61</v>
      </c>
      <c r="D18" s="310" t="s">
        <v>473</v>
      </c>
      <c r="E18" s="344" t="s">
        <v>626</v>
      </c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4954</v>
      </c>
      <c r="Q18" s="470">
        <v>5881</v>
      </c>
      <c r="R18" s="470">
        <v>0</v>
      </c>
      <c r="S18" s="470">
        <v>0</v>
      </c>
      <c r="T18" s="470">
        <v>0</v>
      </c>
      <c r="U18" s="470">
        <f t="shared" si="0"/>
        <v>10835</v>
      </c>
      <c r="V18" s="110"/>
      <c r="W18" s="110"/>
      <c r="X18" s="110"/>
    </row>
    <row r="19" spans="2:24" s="111" customFormat="1" ht="19.5" x14ac:dyDescent="0.35">
      <c r="B19" s="109"/>
      <c r="C19" s="276" t="s">
        <v>73</v>
      </c>
      <c r="D19" s="310" t="s">
        <v>474</v>
      </c>
      <c r="E19" s="296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f>+R20+R21</f>
        <v>0</v>
      </c>
      <c r="S19" s="470">
        <f>+S20+S21</f>
        <v>15081</v>
      </c>
      <c r="T19" s="470">
        <v>0</v>
      </c>
      <c r="U19" s="470">
        <f t="shared" si="0"/>
        <v>15081</v>
      </c>
      <c r="V19" s="110"/>
      <c r="W19" s="110"/>
      <c r="X19" s="110"/>
    </row>
    <row r="20" spans="2:24" ht="19.5" x14ac:dyDescent="0.35">
      <c r="B20" s="97"/>
      <c r="C20" s="277" t="s">
        <v>208</v>
      </c>
      <c r="D20" s="311" t="s">
        <v>275</v>
      </c>
      <c r="E20" s="298"/>
      <c r="F20" s="468">
        <v>0</v>
      </c>
      <c r="G20" s="468">
        <v>0</v>
      </c>
      <c r="H20" s="468">
        <v>0</v>
      </c>
      <c r="I20" s="468">
        <v>0</v>
      </c>
      <c r="J20" s="468">
        <v>0</v>
      </c>
      <c r="K20" s="468">
        <v>0</v>
      </c>
      <c r="L20" s="468">
        <v>0</v>
      </c>
      <c r="M20" s="468">
        <v>0</v>
      </c>
      <c r="N20" s="468">
        <v>0</v>
      </c>
      <c r="O20" s="468">
        <v>0</v>
      </c>
      <c r="P20" s="468">
        <v>0</v>
      </c>
      <c r="Q20" s="468">
        <v>0</v>
      </c>
      <c r="R20" s="468">
        <v>0</v>
      </c>
      <c r="S20" s="468">
        <v>15081</v>
      </c>
      <c r="T20" s="468">
        <v>0</v>
      </c>
      <c r="U20" s="468">
        <f t="shared" si="0"/>
        <v>15081</v>
      </c>
      <c r="V20" s="105"/>
      <c r="W20" s="105"/>
      <c r="X20" s="105"/>
    </row>
    <row r="21" spans="2:24" ht="19.5" x14ac:dyDescent="0.35">
      <c r="B21" s="97"/>
      <c r="C21" s="277" t="s">
        <v>82</v>
      </c>
      <c r="D21" s="311" t="s">
        <v>475</v>
      </c>
      <c r="E21" s="298"/>
      <c r="F21" s="468">
        <v>0</v>
      </c>
      <c r="G21" s="468">
        <v>0</v>
      </c>
      <c r="H21" s="468">
        <v>0</v>
      </c>
      <c r="I21" s="468">
        <v>0</v>
      </c>
      <c r="J21" s="468">
        <v>0</v>
      </c>
      <c r="K21" s="468">
        <v>0</v>
      </c>
      <c r="L21" s="468">
        <v>0</v>
      </c>
      <c r="M21" s="468">
        <v>0</v>
      </c>
      <c r="N21" s="468">
        <v>0</v>
      </c>
      <c r="O21" s="468">
        <v>0</v>
      </c>
      <c r="P21" s="468">
        <v>0</v>
      </c>
      <c r="Q21" s="468">
        <v>0</v>
      </c>
      <c r="R21" s="468">
        <v>0</v>
      </c>
      <c r="S21" s="468">
        <v>0</v>
      </c>
      <c r="T21" s="468">
        <v>0</v>
      </c>
      <c r="U21" s="468">
        <f t="shared" si="0"/>
        <v>0</v>
      </c>
      <c r="V21" s="105"/>
      <c r="W21" s="105"/>
      <c r="X21" s="105"/>
    </row>
    <row r="22" spans="2:24" s="111" customFormat="1" ht="19.5" x14ac:dyDescent="0.35">
      <c r="B22" s="109"/>
      <c r="C22" s="275" t="s">
        <v>75</v>
      </c>
      <c r="D22" s="310" t="s">
        <v>476</v>
      </c>
      <c r="E22" s="295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110"/>
      <c r="W22" s="110"/>
      <c r="X22" s="110"/>
    </row>
    <row r="23" spans="2:24" s="111" customFormat="1" ht="21" customHeight="1" x14ac:dyDescent="0.35">
      <c r="B23" s="109"/>
      <c r="C23" s="275" t="s">
        <v>76</v>
      </c>
      <c r="D23" s="310" t="s">
        <v>477</v>
      </c>
      <c r="E23" s="299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110"/>
      <c r="W23" s="110"/>
      <c r="X23" s="110"/>
    </row>
    <row r="24" spans="2:24" s="111" customFormat="1" ht="37.5" x14ac:dyDescent="0.35">
      <c r="B24" s="109"/>
      <c r="C24" s="515" t="s">
        <v>77</v>
      </c>
      <c r="D24" s="511" t="s">
        <v>478</v>
      </c>
      <c r="E24" s="295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110"/>
      <c r="W24" s="110"/>
      <c r="X24" s="110"/>
    </row>
    <row r="25" spans="2:24" s="111" customFormat="1" ht="19.5" x14ac:dyDescent="0.35">
      <c r="B25" s="109"/>
      <c r="C25" s="275" t="s">
        <v>101</v>
      </c>
      <c r="D25" s="310" t="s">
        <v>228</v>
      </c>
      <c r="E25" s="295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110"/>
      <c r="W25" s="110"/>
      <c r="X25" s="110"/>
    </row>
    <row r="26" spans="2:24" s="111" customFormat="1" ht="37.5" x14ac:dyDescent="0.35">
      <c r="B26" s="109"/>
      <c r="C26" s="275" t="s">
        <v>104</v>
      </c>
      <c r="D26" s="310" t="s">
        <v>299</v>
      </c>
      <c r="E26" s="299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  <c r="X26" s="110"/>
    </row>
    <row r="27" spans="2:24" s="111" customFormat="1" ht="19.5" x14ac:dyDescent="0.35">
      <c r="B27" s="109"/>
      <c r="C27" s="515" t="s">
        <v>107</v>
      </c>
      <c r="D27" s="516" t="s">
        <v>298</v>
      </c>
      <c r="E27" s="295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  <c r="X27" s="110"/>
    </row>
    <row r="28" spans="2:24" s="111" customFormat="1" ht="19.5" x14ac:dyDescent="0.35">
      <c r="B28" s="109"/>
      <c r="C28" s="515" t="s">
        <v>108</v>
      </c>
      <c r="D28" s="516" t="s">
        <v>257</v>
      </c>
      <c r="E28" s="295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  <c r="X28" s="110"/>
    </row>
    <row r="29" spans="2:24" s="111" customFormat="1" ht="19.5" x14ac:dyDescent="0.35">
      <c r="B29" s="109"/>
      <c r="C29" s="276" t="s">
        <v>112</v>
      </c>
      <c r="D29" s="310" t="s">
        <v>226</v>
      </c>
      <c r="E29" s="300"/>
      <c r="F29" s="470">
        <f>+F30+F31</f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f>+L30+L31</f>
        <v>0</v>
      </c>
      <c r="M29" s="470">
        <v>0</v>
      </c>
      <c r="N29" s="470">
        <v>0</v>
      </c>
      <c r="O29" s="470">
        <f>O31</f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  <c r="X29" s="110"/>
    </row>
    <row r="30" spans="2:24" ht="19.5" x14ac:dyDescent="0.35">
      <c r="B30" s="97"/>
      <c r="C30" s="277" t="s">
        <v>328</v>
      </c>
      <c r="D30" s="311" t="s">
        <v>479</v>
      </c>
      <c r="E30" s="298"/>
      <c r="F30" s="468">
        <v>0</v>
      </c>
      <c r="G30" s="468">
        <v>0</v>
      </c>
      <c r="H30" s="468">
        <v>0</v>
      </c>
      <c r="I30" s="468">
        <v>0</v>
      </c>
      <c r="J30" s="468">
        <v>0</v>
      </c>
      <c r="K30" s="468">
        <v>0</v>
      </c>
      <c r="L30" s="468">
        <v>0</v>
      </c>
      <c r="M30" s="468">
        <v>0</v>
      </c>
      <c r="N30" s="468">
        <v>0</v>
      </c>
      <c r="O30" s="468">
        <v>0</v>
      </c>
      <c r="P30" s="468">
        <v>0</v>
      </c>
      <c r="Q30" s="468">
        <v>0</v>
      </c>
      <c r="R30" s="468">
        <v>0</v>
      </c>
      <c r="S30" s="468">
        <v>0</v>
      </c>
      <c r="T30" s="468">
        <v>0</v>
      </c>
      <c r="U30" s="468">
        <f t="shared" si="0"/>
        <v>0</v>
      </c>
      <c r="V30" s="105"/>
      <c r="W30" s="105"/>
      <c r="X30" s="105"/>
    </row>
    <row r="31" spans="2:24" ht="19.5" x14ac:dyDescent="0.35">
      <c r="B31" s="97"/>
      <c r="C31" s="277" t="s">
        <v>329</v>
      </c>
      <c r="D31" s="311" t="s">
        <v>480</v>
      </c>
      <c r="E31" s="301"/>
      <c r="F31" s="468">
        <v>0</v>
      </c>
      <c r="G31" s="468">
        <v>0</v>
      </c>
      <c r="H31" s="468">
        <v>0</v>
      </c>
      <c r="I31" s="468">
        <v>0</v>
      </c>
      <c r="J31" s="468">
        <v>0</v>
      </c>
      <c r="K31" s="468">
        <v>0</v>
      </c>
      <c r="L31" s="468">
        <v>0</v>
      </c>
      <c r="M31" s="468">
        <v>0</v>
      </c>
      <c r="N31" s="468">
        <v>0</v>
      </c>
      <c r="O31" s="468">
        <v>0</v>
      </c>
      <c r="P31" s="468">
        <v>0</v>
      </c>
      <c r="Q31" s="468">
        <v>0</v>
      </c>
      <c r="R31" s="468">
        <v>0</v>
      </c>
      <c r="S31" s="468">
        <v>0</v>
      </c>
      <c r="T31" s="468">
        <v>0</v>
      </c>
      <c r="U31" s="468">
        <f t="shared" si="0"/>
        <v>0</v>
      </c>
      <c r="V31" s="105"/>
      <c r="W31" s="105"/>
      <c r="X31" s="105"/>
    </row>
    <row r="32" spans="2:24" s="111" customFormat="1" ht="19.5" x14ac:dyDescent="0.35">
      <c r="B32" s="109"/>
      <c r="C32" s="276" t="s">
        <v>113</v>
      </c>
      <c r="D32" s="310" t="s">
        <v>481</v>
      </c>
      <c r="E32" s="297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  <c r="X32" s="110"/>
    </row>
    <row r="33" spans="2:24" s="111" customFormat="1" ht="19.5" x14ac:dyDescent="0.35">
      <c r="B33" s="109"/>
      <c r="C33" s="276" t="s">
        <v>114</v>
      </c>
      <c r="D33" s="310" t="s">
        <v>138</v>
      </c>
      <c r="E33" s="296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  <c r="X33" s="110"/>
    </row>
    <row r="34" spans="2:24" s="111" customFormat="1" ht="19.5" x14ac:dyDescent="0.35">
      <c r="B34" s="109"/>
      <c r="C34" s="275" t="s">
        <v>115</v>
      </c>
      <c r="D34" s="310" t="s">
        <v>227</v>
      </c>
      <c r="E34" s="296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110"/>
      <c r="W34" s="110"/>
      <c r="X34" s="110"/>
    </row>
    <row r="35" spans="2:24" s="111" customFormat="1" ht="19.5" x14ac:dyDescent="0.35">
      <c r="B35" s="109"/>
      <c r="C35" s="276" t="s">
        <v>117</v>
      </c>
      <c r="D35" s="310" t="s">
        <v>90</v>
      </c>
      <c r="E35" s="301" t="s">
        <v>556</v>
      </c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-3692</v>
      </c>
      <c r="N35" s="470">
        <v>0</v>
      </c>
      <c r="O35" s="470">
        <v>0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-3692</v>
      </c>
      <c r="V35" s="110"/>
      <c r="W35" s="110"/>
      <c r="X35" s="110"/>
    </row>
    <row r="36" spans="2:24" s="111" customFormat="1" ht="19.5" x14ac:dyDescent="0.35">
      <c r="B36" s="109"/>
      <c r="C36" s="275" t="s">
        <v>122</v>
      </c>
      <c r="D36" s="313" t="s">
        <v>221</v>
      </c>
      <c r="E36" s="295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f>p!F62</f>
        <v>375360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375360</v>
      </c>
      <c r="V36" s="110"/>
      <c r="W36" s="110"/>
      <c r="X36" s="110"/>
    </row>
    <row r="37" spans="2:24" s="111" customFormat="1" ht="19.5" x14ac:dyDescent="0.35">
      <c r="B37" s="109"/>
      <c r="C37" s="275" t="s">
        <v>219</v>
      </c>
      <c r="D37" s="312" t="s">
        <v>222</v>
      </c>
      <c r="E37" s="300"/>
      <c r="F37" s="470">
        <f>SUM(F38:F40)</f>
        <v>0</v>
      </c>
      <c r="G37" s="470">
        <f t="shared" ref="G37:T37" si="1">SUM(G38:G40)</f>
        <v>0</v>
      </c>
      <c r="H37" s="470">
        <f t="shared" si="1"/>
        <v>0</v>
      </c>
      <c r="I37" s="470">
        <f t="shared" si="1"/>
        <v>0</v>
      </c>
      <c r="J37" s="470">
        <f t="shared" si="1"/>
        <v>15161</v>
      </c>
      <c r="K37" s="470">
        <f t="shared" si="1"/>
        <v>0</v>
      </c>
      <c r="L37" s="470">
        <f t="shared" si="1"/>
        <v>279954</v>
      </c>
      <c r="M37" s="470">
        <f t="shared" si="1"/>
        <v>1128</v>
      </c>
      <c r="N37" s="470">
        <f t="shared" si="1"/>
        <v>-296243</v>
      </c>
      <c r="O37" s="470">
        <f t="shared" si="1"/>
        <v>0</v>
      </c>
      <c r="P37" s="470">
        <f t="shared" si="1"/>
        <v>0</v>
      </c>
      <c r="Q37" s="470">
        <f t="shared" si="1"/>
        <v>0</v>
      </c>
      <c r="R37" s="470">
        <f t="shared" si="1"/>
        <v>0</v>
      </c>
      <c r="S37" s="470">
        <f t="shared" si="1"/>
        <v>0</v>
      </c>
      <c r="T37" s="470">
        <f t="shared" si="1"/>
        <v>0</v>
      </c>
      <c r="U37" s="470">
        <f>SUM(F37:T37)</f>
        <v>0</v>
      </c>
      <c r="V37" s="110"/>
      <c r="W37" s="110"/>
      <c r="X37" s="110"/>
    </row>
    <row r="38" spans="2:24" ht="19.5" x14ac:dyDescent="0.35">
      <c r="B38" s="97"/>
      <c r="C38" s="277" t="s">
        <v>320</v>
      </c>
      <c r="D38" s="314" t="s">
        <v>223</v>
      </c>
      <c r="E38" s="301" t="s">
        <v>554</v>
      </c>
      <c r="F38" s="468">
        <v>0</v>
      </c>
      <c r="G38" s="468">
        <v>0</v>
      </c>
      <c r="H38" s="468">
        <v>0</v>
      </c>
      <c r="I38" s="468">
        <v>0</v>
      </c>
      <c r="J38" s="468">
        <v>0</v>
      </c>
      <c r="K38" s="468">
        <v>0</v>
      </c>
      <c r="L38" s="468">
        <v>0</v>
      </c>
      <c r="M38" s="468">
        <v>0</v>
      </c>
      <c r="N38" s="468">
        <v>0</v>
      </c>
      <c r="O38" s="468">
        <v>0</v>
      </c>
      <c r="P38" s="468">
        <v>0</v>
      </c>
      <c r="Q38" s="468">
        <v>0</v>
      </c>
      <c r="R38" s="468">
        <v>0</v>
      </c>
      <c r="S38" s="468">
        <v>0</v>
      </c>
      <c r="T38" s="468">
        <v>0</v>
      </c>
      <c r="U38" s="468">
        <f>SUM(F38:T38)</f>
        <v>0</v>
      </c>
      <c r="V38" s="105"/>
      <c r="W38" s="105"/>
      <c r="X38" s="105"/>
    </row>
    <row r="39" spans="2:24" ht="19.5" x14ac:dyDescent="0.35">
      <c r="B39" s="97"/>
      <c r="C39" s="277" t="s">
        <v>321</v>
      </c>
      <c r="D39" s="315" t="s">
        <v>224</v>
      </c>
      <c r="E39" s="301" t="s">
        <v>555</v>
      </c>
      <c r="F39" s="468">
        <v>0</v>
      </c>
      <c r="G39" s="468">
        <v>0</v>
      </c>
      <c r="H39" s="468">
        <v>0</v>
      </c>
      <c r="I39" s="468">
        <v>0</v>
      </c>
      <c r="J39" s="468">
        <v>15161</v>
      </c>
      <c r="K39" s="468">
        <v>0</v>
      </c>
      <c r="L39" s="468">
        <v>279954</v>
      </c>
      <c r="M39" s="468">
        <v>1128</v>
      </c>
      <c r="N39" s="468">
        <v>-296243</v>
      </c>
      <c r="O39" s="468">
        <v>0</v>
      </c>
      <c r="P39" s="468">
        <v>0</v>
      </c>
      <c r="Q39" s="468">
        <v>0</v>
      </c>
      <c r="R39" s="468">
        <v>0</v>
      </c>
      <c r="S39" s="468">
        <v>0</v>
      </c>
      <c r="T39" s="468">
        <v>0</v>
      </c>
      <c r="U39" s="468">
        <f>SUM(F39:T39)</f>
        <v>0</v>
      </c>
      <c r="V39" s="105"/>
      <c r="W39" s="105"/>
      <c r="X39" s="105"/>
    </row>
    <row r="40" spans="2:24" ht="19.5" x14ac:dyDescent="0.35">
      <c r="B40" s="97"/>
      <c r="C40" s="277" t="s">
        <v>452</v>
      </c>
      <c r="D40" s="311" t="s">
        <v>22</v>
      </c>
      <c r="E40" s="298"/>
      <c r="F40" s="468">
        <v>0</v>
      </c>
      <c r="G40" s="468">
        <v>0</v>
      </c>
      <c r="H40" s="468">
        <v>0</v>
      </c>
      <c r="I40" s="468">
        <v>0</v>
      </c>
      <c r="J40" s="468">
        <v>0</v>
      </c>
      <c r="K40" s="468">
        <v>0</v>
      </c>
      <c r="L40" s="468">
        <v>0</v>
      </c>
      <c r="M40" s="468">
        <v>0</v>
      </c>
      <c r="N40" s="468">
        <v>0</v>
      </c>
      <c r="O40" s="468">
        <v>0</v>
      </c>
      <c r="P40" s="468">
        <v>0</v>
      </c>
      <c r="Q40" s="468">
        <v>0</v>
      </c>
      <c r="R40" s="468">
        <v>0</v>
      </c>
      <c r="S40" s="468">
        <v>0</v>
      </c>
      <c r="T40" s="468">
        <v>0</v>
      </c>
      <c r="U40" s="468">
        <f>SUM(F40:T40)</f>
        <v>0</v>
      </c>
      <c r="V40" s="105"/>
      <c r="W40" s="105"/>
      <c r="X40" s="105"/>
    </row>
    <row r="41" spans="2:24" ht="18.75" customHeight="1" x14ac:dyDescent="0.35">
      <c r="B41" s="97"/>
      <c r="C41" s="108"/>
      <c r="D41" s="316"/>
      <c r="E41" s="302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468"/>
      <c r="S41" s="468"/>
      <c r="T41" s="468"/>
      <c r="U41" s="468"/>
      <c r="V41" s="105"/>
      <c r="W41" s="105"/>
      <c r="X41" s="105"/>
    </row>
    <row r="42" spans="2:24" ht="18.75" customHeight="1" x14ac:dyDescent="0.35">
      <c r="B42" s="278"/>
      <c r="C42" s="112"/>
      <c r="D42" s="317" t="s">
        <v>570</v>
      </c>
      <c r="E42" s="303"/>
      <c r="F42" s="494">
        <f t="shared" ref="F42:U42" si="2">+F14+F17+F18+F19+F22+F23+F24+F25+F26+F27+F28+F29+F32+F33+F34+F35+F36+F37</f>
        <v>2600000</v>
      </c>
      <c r="G42" s="494">
        <f t="shared" si="2"/>
        <v>0</v>
      </c>
      <c r="H42" s="494">
        <f t="shared" si="2"/>
        <v>0</v>
      </c>
      <c r="I42" s="494">
        <f t="shared" si="2"/>
        <v>0</v>
      </c>
      <c r="J42" s="494">
        <f t="shared" si="2"/>
        <v>130953</v>
      </c>
      <c r="K42" s="494">
        <f t="shared" si="2"/>
        <v>0</v>
      </c>
      <c r="L42" s="494">
        <f t="shared" si="2"/>
        <v>867389</v>
      </c>
      <c r="M42" s="471">
        <f t="shared" si="2"/>
        <v>-11511</v>
      </c>
      <c r="N42" s="494">
        <f t="shared" si="2"/>
        <v>375360</v>
      </c>
      <c r="O42" s="494">
        <f t="shared" si="2"/>
        <v>95961</v>
      </c>
      <c r="P42" s="471">
        <f t="shared" si="2"/>
        <v>-2454</v>
      </c>
      <c r="Q42" s="494">
        <f t="shared" si="2"/>
        <v>14504</v>
      </c>
      <c r="R42" s="471">
        <f t="shared" si="2"/>
        <v>0</v>
      </c>
      <c r="S42" s="471">
        <f t="shared" si="2"/>
        <v>-9604</v>
      </c>
      <c r="T42" s="494">
        <f t="shared" si="2"/>
        <v>0</v>
      </c>
      <c r="U42" s="494">
        <f t="shared" si="2"/>
        <v>4060598</v>
      </c>
      <c r="V42" s="105"/>
      <c r="W42" s="358">
        <f>SUM(D42:T42)-U42</f>
        <v>0</v>
      </c>
      <c r="X42" s="522">
        <f>+U42-p!H42</f>
        <v>0</v>
      </c>
    </row>
    <row r="43" spans="2:24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6"/>
      <c r="W43" s="116"/>
      <c r="X43" s="116"/>
    </row>
    <row r="44" spans="2:24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6"/>
      <c r="W44" s="116"/>
      <c r="X44" s="116"/>
    </row>
    <row r="45" spans="2:24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86" t="s">
        <v>584</v>
      </c>
      <c r="D1" s="588" t="s">
        <v>568</v>
      </c>
      <c r="E1" s="589"/>
      <c r="F1" s="590"/>
      <c r="G1" s="18"/>
    </row>
    <row r="2" spans="1:7" x14ac:dyDescent="0.2">
      <c r="A2" s="19"/>
      <c r="B2" s="40"/>
      <c r="C2" s="587"/>
      <c r="D2" s="591"/>
      <c r="E2" s="592"/>
      <c r="F2" s="593"/>
      <c r="G2" s="18"/>
    </row>
    <row r="3" spans="1:7" ht="15.75" x14ac:dyDescent="0.25">
      <c r="A3" s="20"/>
      <c r="B3" s="21"/>
      <c r="C3" s="323"/>
      <c r="D3" s="318"/>
      <c r="E3" s="318" t="s">
        <v>0</v>
      </c>
      <c r="F3" s="318" t="s">
        <v>1</v>
      </c>
    </row>
    <row r="4" spans="1:7" ht="15.75" x14ac:dyDescent="0.25">
      <c r="A4" s="20"/>
      <c r="B4" s="21"/>
      <c r="C4" s="323"/>
      <c r="D4" s="322" t="s">
        <v>2</v>
      </c>
      <c r="E4" s="319" t="s">
        <v>436</v>
      </c>
      <c r="F4" s="319" t="s">
        <v>436</v>
      </c>
    </row>
    <row r="5" spans="1:7" ht="23.25" customHeight="1" x14ac:dyDescent="0.35">
      <c r="A5" s="28"/>
      <c r="B5" s="166"/>
      <c r="C5" s="324"/>
      <c r="D5" s="355" t="s">
        <v>628</v>
      </c>
      <c r="E5" s="321" t="s">
        <v>622</v>
      </c>
      <c r="F5" s="320" t="s">
        <v>621</v>
      </c>
    </row>
    <row r="6" spans="1:7" ht="18.75" customHeight="1" x14ac:dyDescent="0.35">
      <c r="A6" s="325"/>
      <c r="B6" s="280"/>
      <c r="C6" s="325"/>
      <c r="D6" s="517"/>
      <c r="E6" s="326"/>
      <c r="F6" s="280"/>
    </row>
    <row r="7" spans="1:7" ht="17.25" customHeight="1" x14ac:dyDescent="0.3">
      <c r="A7" s="327"/>
      <c r="B7" s="328" t="s">
        <v>3</v>
      </c>
      <c r="C7" s="328" t="s">
        <v>4</v>
      </c>
      <c r="D7" s="518"/>
      <c r="E7" s="329"/>
      <c r="F7" s="330"/>
    </row>
    <row r="8" spans="1:7" ht="12.75" customHeight="1" x14ac:dyDescent="0.3">
      <c r="A8" s="327"/>
      <c r="B8" s="328"/>
      <c r="C8" s="328"/>
      <c r="D8" s="518"/>
      <c r="E8" s="329"/>
      <c r="F8" s="330"/>
    </row>
    <row r="9" spans="1:7" ht="18.75" x14ac:dyDescent="0.3">
      <c r="A9" s="327"/>
      <c r="B9" s="331" t="s">
        <v>5</v>
      </c>
      <c r="C9" s="474" t="s">
        <v>6</v>
      </c>
      <c r="D9" s="518"/>
      <c r="E9" s="332">
        <f>SUM(E10:E19)</f>
        <v>395174</v>
      </c>
      <c r="F9" s="332">
        <f>SUM(F10:F19)</f>
        <v>389032</v>
      </c>
    </row>
    <row r="10" spans="1:7" ht="12.75" customHeight="1" x14ac:dyDescent="0.3">
      <c r="A10" s="327"/>
      <c r="B10" s="333"/>
      <c r="C10" s="327"/>
      <c r="D10" s="518"/>
      <c r="E10" s="334"/>
      <c r="F10" s="334"/>
    </row>
    <row r="11" spans="1:7" ht="18.75" x14ac:dyDescent="0.3">
      <c r="A11" s="327"/>
      <c r="B11" s="339" t="s">
        <v>7</v>
      </c>
      <c r="C11" s="336" t="s">
        <v>244</v>
      </c>
      <c r="D11" s="518"/>
      <c r="E11" s="334">
        <v>2784575</v>
      </c>
      <c r="F11" s="334">
        <v>2941356</v>
      </c>
    </row>
    <row r="12" spans="1:7" ht="18.75" x14ac:dyDescent="0.3">
      <c r="A12" s="327"/>
      <c r="B12" s="339" t="s">
        <v>8</v>
      </c>
      <c r="C12" s="336" t="s">
        <v>245</v>
      </c>
      <c r="D12" s="518"/>
      <c r="E12" s="334">
        <v>-1443758</v>
      </c>
      <c r="F12" s="334">
        <v>-1451227</v>
      </c>
    </row>
    <row r="13" spans="1:7" ht="18.75" x14ac:dyDescent="0.3">
      <c r="A13" s="327"/>
      <c r="B13" s="339" t="s">
        <v>9</v>
      </c>
      <c r="C13" s="336" t="s">
        <v>10</v>
      </c>
      <c r="D13" s="518"/>
      <c r="E13" s="334">
        <v>0</v>
      </c>
      <c r="F13" s="334">
        <v>0</v>
      </c>
    </row>
    <row r="14" spans="1:7" ht="18.75" x14ac:dyDescent="0.3">
      <c r="A14" s="327"/>
      <c r="B14" s="339" t="s">
        <v>11</v>
      </c>
      <c r="C14" s="336" t="s">
        <v>12</v>
      </c>
      <c r="D14" s="518"/>
      <c r="E14" s="334">
        <v>292750</v>
      </c>
      <c r="F14" s="334">
        <v>288291</v>
      </c>
    </row>
    <row r="15" spans="1:7" ht="18.75" x14ac:dyDescent="0.3">
      <c r="A15" s="327"/>
      <c r="B15" s="339" t="s">
        <v>13</v>
      </c>
      <c r="C15" s="336" t="s">
        <v>14</v>
      </c>
      <c r="D15" s="518"/>
      <c r="E15" s="334">
        <v>79721</v>
      </c>
      <c r="F15" s="334">
        <v>46458</v>
      </c>
    </row>
    <row r="16" spans="1:7" ht="18.75" x14ac:dyDescent="0.3">
      <c r="A16" s="327"/>
      <c r="B16" s="339" t="s">
        <v>16</v>
      </c>
      <c r="C16" s="336" t="s">
        <v>15</v>
      </c>
      <c r="D16" s="518"/>
      <c r="E16" s="334">
        <v>403215</v>
      </c>
      <c r="F16" s="334">
        <v>521949</v>
      </c>
    </row>
    <row r="17" spans="1:6" ht="18.75" x14ac:dyDescent="0.3">
      <c r="A17" s="327"/>
      <c r="B17" s="339" t="s">
        <v>18</v>
      </c>
      <c r="C17" s="336" t="s">
        <v>17</v>
      </c>
      <c r="D17" s="518"/>
      <c r="E17" s="334">
        <v>-633519</v>
      </c>
      <c r="F17" s="334">
        <v>-627019</v>
      </c>
    </row>
    <row r="18" spans="1:6" ht="18.75" x14ac:dyDescent="0.3">
      <c r="A18" s="327"/>
      <c r="B18" s="339" t="s">
        <v>20</v>
      </c>
      <c r="C18" s="336" t="s">
        <v>19</v>
      </c>
      <c r="D18" s="518"/>
      <c r="E18" s="334">
        <v>-62039</v>
      </c>
      <c r="F18" s="334">
        <v>-83132</v>
      </c>
    </row>
    <row r="19" spans="1:6" ht="18.75" x14ac:dyDescent="0.3">
      <c r="A19" s="327"/>
      <c r="B19" s="339" t="s">
        <v>21</v>
      </c>
      <c r="C19" s="336" t="s">
        <v>22</v>
      </c>
      <c r="D19" s="344" t="s">
        <v>552</v>
      </c>
      <c r="E19" s="337">
        <v>-1025771</v>
      </c>
      <c r="F19" s="337">
        <v>-1247644</v>
      </c>
    </row>
    <row r="20" spans="1:6" ht="12.75" customHeight="1" x14ac:dyDescent="0.3">
      <c r="A20" s="327"/>
      <c r="B20" s="327"/>
      <c r="C20" s="327"/>
      <c r="D20" s="518"/>
      <c r="E20" s="337"/>
      <c r="F20" s="337"/>
    </row>
    <row r="21" spans="1:6" ht="18.75" x14ac:dyDescent="0.3">
      <c r="A21" s="327"/>
      <c r="B21" s="331" t="s">
        <v>23</v>
      </c>
      <c r="C21" s="474" t="s">
        <v>24</v>
      </c>
      <c r="D21" s="518"/>
      <c r="E21" s="338">
        <f>SUM(E23:E32)</f>
        <v>-481495</v>
      </c>
      <c r="F21" s="338">
        <f>SUM(F23:F32)</f>
        <v>457198</v>
      </c>
    </row>
    <row r="22" spans="1:6" ht="12.75" customHeight="1" x14ac:dyDescent="0.3">
      <c r="A22" s="327"/>
      <c r="B22" s="327"/>
      <c r="C22" s="327"/>
      <c r="D22" s="518"/>
      <c r="E22" s="337"/>
      <c r="F22" s="337"/>
    </row>
    <row r="23" spans="1:6" ht="18.75" x14ac:dyDescent="0.3">
      <c r="A23" s="327"/>
      <c r="B23" s="339" t="s">
        <v>25</v>
      </c>
      <c r="C23" s="336" t="s">
        <v>365</v>
      </c>
      <c r="D23" s="518"/>
      <c r="E23" s="337">
        <v>0</v>
      </c>
      <c r="F23" s="337">
        <v>0</v>
      </c>
    </row>
    <row r="24" spans="1:6" ht="18.75" x14ac:dyDescent="0.3">
      <c r="A24" s="327"/>
      <c r="B24" s="339" t="s">
        <v>26</v>
      </c>
      <c r="C24" s="281" t="s">
        <v>366</v>
      </c>
      <c r="D24" s="518"/>
      <c r="E24" s="337">
        <v>0</v>
      </c>
      <c r="F24" s="337">
        <v>0</v>
      </c>
    </row>
    <row r="25" spans="1:6" ht="18.75" x14ac:dyDescent="0.3">
      <c r="A25" s="327"/>
      <c r="B25" s="339" t="s">
        <v>27</v>
      </c>
      <c r="C25" s="336" t="s">
        <v>259</v>
      </c>
      <c r="D25" s="518"/>
      <c r="E25" s="337">
        <v>-250919</v>
      </c>
      <c r="F25" s="337">
        <v>206987</v>
      </c>
    </row>
    <row r="26" spans="1:6" ht="18.75" x14ac:dyDescent="0.3">
      <c r="A26" s="327"/>
      <c r="B26" s="339" t="s">
        <v>29</v>
      </c>
      <c r="C26" s="336" t="s">
        <v>28</v>
      </c>
      <c r="D26" s="518"/>
      <c r="E26" s="337">
        <v>456375</v>
      </c>
      <c r="F26" s="337">
        <v>1466803</v>
      </c>
    </row>
    <row r="27" spans="1:6" ht="18.75" x14ac:dyDescent="0.3">
      <c r="A27" s="327"/>
      <c r="B27" s="339" t="s">
        <v>31</v>
      </c>
      <c r="C27" s="336" t="s">
        <v>30</v>
      </c>
      <c r="D27" s="518"/>
      <c r="E27" s="337">
        <v>-228802</v>
      </c>
      <c r="F27" s="337">
        <v>-45011</v>
      </c>
    </row>
    <row r="28" spans="1:6" ht="18.75" x14ac:dyDescent="0.3">
      <c r="A28" s="327"/>
      <c r="B28" s="339" t="s">
        <v>32</v>
      </c>
      <c r="C28" s="336" t="s">
        <v>253</v>
      </c>
      <c r="D28" s="518"/>
      <c r="E28" s="337">
        <v>-442428</v>
      </c>
      <c r="F28" s="337">
        <v>180035</v>
      </c>
    </row>
    <row r="29" spans="1:6" ht="18.75" x14ac:dyDescent="0.3">
      <c r="A29" s="327"/>
      <c r="B29" s="339" t="s">
        <v>34</v>
      </c>
      <c r="C29" s="336" t="s">
        <v>33</v>
      </c>
      <c r="D29" s="518"/>
      <c r="E29" s="337">
        <v>1403115</v>
      </c>
      <c r="F29" s="337">
        <v>-1292898</v>
      </c>
    </row>
    <row r="30" spans="1:6" ht="18.75" x14ac:dyDescent="0.3">
      <c r="A30" s="327"/>
      <c r="B30" s="339" t="s">
        <v>36</v>
      </c>
      <c r="C30" s="336" t="s">
        <v>35</v>
      </c>
      <c r="D30" s="518"/>
      <c r="E30" s="337">
        <v>-1028501</v>
      </c>
      <c r="F30" s="337">
        <v>832848</v>
      </c>
    </row>
    <row r="31" spans="1:6" ht="18.75" x14ac:dyDescent="0.3">
      <c r="A31" s="327"/>
      <c r="B31" s="339" t="s">
        <v>38</v>
      </c>
      <c r="C31" s="336" t="s">
        <v>37</v>
      </c>
      <c r="D31" s="518"/>
      <c r="E31" s="337">
        <v>0</v>
      </c>
      <c r="F31" s="337">
        <v>0</v>
      </c>
    </row>
    <row r="32" spans="1:6" ht="18.75" x14ac:dyDescent="0.3">
      <c r="A32" s="327"/>
      <c r="B32" s="339" t="s">
        <v>296</v>
      </c>
      <c r="C32" s="336" t="s">
        <v>39</v>
      </c>
      <c r="D32" s="344" t="s">
        <v>552</v>
      </c>
      <c r="E32" s="337">
        <v>-390335</v>
      </c>
      <c r="F32" s="337">
        <v>-891566</v>
      </c>
    </row>
    <row r="33" spans="1:6" ht="12.75" customHeight="1" x14ac:dyDescent="0.3">
      <c r="A33" s="327"/>
      <c r="B33" s="333"/>
      <c r="C33" s="340"/>
      <c r="D33" s="519"/>
      <c r="E33" s="341"/>
      <c r="F33" s="341"/>
    </row>
    <row r="34" spans="1:6" ht="18.75" x14ac:dyDescent="0.3">
      <c r="A34" s="327"/>
      <c r="B34" s="328" t="s">
        <v>40</v>
      </c>
      <c r="C34" s="474" t="s">
        <v>41</v>
      </c>
      <c r="D34" s="518"/>
      <c r="E34" s="338">
        <f>E21+E9</f>
        <v>-86321</v>
      </c>
      <c r="F34" s="338">
        <f>F21+F9</f>
        <v>846230</v>
      </c>
    </row>
    <row r="35" spans="1:6" ht="12.75" customHeight="1" x14ac:dyDescent="0.3">
      <c r="A35" s="327"/>
      <c r="B35" s="333"/>
      <c r="C35" s="340"/>
      <c r="D35" s="519"/>
      <c r="E35" s="341"/>
      <c r="F35" s="341"/>
    </row>
    <row r="36" spans="1:6" ht="18.75" x14ac:dyDescent="0.3">
      <c r="A36" s="327"/>
      <c r="B36" s="328" t="s">
        <v>42</v>
      </c>
      <c r="C36" s="328" t="s">
        <v>43</v>
      </c>
      <c r="D36" s="519"/>
      <c r="E36" s="341"/>
      <c r="F36" s="341"/>
    </row>
    <row r="37" spans="1:6" ht="12.75" customHeight="1" x14ac:dyDescent="0.3">
      <c r="A37" s="327"/>
      <c r="B37" s="327"/>
      <c r="C37" s="340"/>
      <c r="D37" s="519"/>
      <c r="E37" s="341"/>
      <c r="F37" s="341"/>
    </row>
    <row r="38" spans="1:6" ht="18.75" x14ac:dyDescent="0.3">
      <c r="A38" s="327"/>
      <c r="B38" s="328" t="s">
        <v>44</v>
      </c>
      <c r="C38" s="474" t="s">
        <v>45</v>
      </c>
      <c r="D38" s="518"/>
      <c r="E38" s="338">
        <f>SUM(E40:E48)</f>
        <v>-495535</v>
      </c>
      <c r="F38" s="338">
        <f>SUM(F40:F48)</f>
        <v>-812858</v>
      </c>
    </row>
    <row r="39" spans="1:6" ht="12.75" customHeight="1" x14ac:dyDescent="0.3">
      <c r="A39" s="327"/>
      <c r="B39" s="327"/>
      <c r="C39" s="327"/>
      <c r="D39" s="519"/>
      <c r="E39" s="341"/>
      <c r="F39" s="341"/>
    </row>
    <row r="40" spans="1:6" ht="18.75" x14ac:dyDescent="0.3">
      <c r="A40" s="327"/>
      <c r="B40" s="342" t="s">
        <v>46</v>
      </c>
      <c r="C40" s="336" t="s">
        <v>294</v>
      </c>
      <c r="D40" s="344" t="s">
        <v>553</v>
      </c>
      <c r="E40" s="337">
        <v>0</v>
      </c>
      <c r="F40" s="337">
        <v>0</v>
      </c>
    </row>
    <row r="41" spans="1:6" ht="18.75" x14ac:dyDescent="0.3">
      <c r="A41" s="327"/>
      <c r="B41" s="342" t="s">
        <v>47</v>
      </c>
      <c r="C41" s="336" t="s">
        <v>295</v>
      </c>
      <c r="D41" s="344" t="s">
        <v>554</v>
      </c>
      <c r="E41" s="337">
        <v>0</v>
      </c>
      <c r="F41" s="337">
        <v>0</v>
      </c>
    </row>
    <row r="42" spans="1:6" ht="18.75" x14ac:dyDescent="0.3">
      <c r="A42" s="327"/>
      <c r="B42" s="342" t="s">
        <v>48</v>
      </c>
      <c r="C42" s="336" t="s">
        <v>49</v>
      </c>
      <c r="D42" s="518"/>
      <c r="E42" s="337">
        <v>-357412</v>
      </c>
      <c r="F42" s="337">
        <v>-431677</v>
      </c>
    </row>
    <row r="43" spans="1:6" ht="18.75" x14ac:dyDescent="0.3">
      <c r="A43" s="327"/>
      <c r="B43" s="342" t="s">
        <v>50</v>
      </c>
      <c r="C43" s="336" t="s">
        <v>51</v>
      </c>
      <c r="D43" s="518"/>
      <c r="E43" s="337">
        <v>34422</v>
      </c>
      <c r="F43" s="337">
        <v>230199</v>
      </c>
    </row>
    <row r="44" spans="1:6" ht="18.75" x14ac:dyDescent="0.3">
      <c r="A44" s="327"/>
      <c r="B44" s="342" t="s">
        <v>52</v>
      </c>
      <c r="C44" s="336" t="s">
        <v>367</v>
      </c>
      <c r="D44" s="518"/>
      <c r="E44" s="337">
        <v>-1416977</v>
      </c>
      <c r="F44" s="337">
        <v>-1559465</v>
      </c>
    </row>
    <row r="45" spans="1:6" ht="18.75" x14ac:dyDescent="0.3">
      <c r="A45" s="327"/>
      <c r="B45" s="342" t="s">
        <v>53</v>
      </c>
      <c r="C45" s="336" t="s">
        <v>368</v>
      </c>
      <c r="D45" s="518"/>
      <c r="E45" s="337">
        <v>1133059</v>
      </c>
      <c r="F45" s="337">
        <v>848085</v>
      </c>
    </row>
    <row r="46" spans="1:6" ht="18.75" x14ac:dyDescent="0.3">
      <c r="A46" s="327"/>
      <c r="B46" s="342" t="s">
        <v>54</v>
      </c>
      <c r="C46" s="336" t="s">
        <v>55</v>
      </c>
      <c r="D46" s="518"/>
      <c r="E46" s="337">
        <v>-200000</v>
      </c>
      <c r="F46" s="337">
        <v>-450000</v>
      </c>
    </row>
    <row r="47" spans="1:6" ht="18.75" x14ac:dyDescent="0.3">
      <c r="A47" s="327"/>
      <c r="B47" s="342" t="s">
        <v>56</v>
      </c>
      <c r="C47" s="336" t="s">
        <v>57</v>
      </c>
      <c r="D47" s="518"/>
      <c r="E47" s="337">
        <v>311373</v>
      </c>
      <c r="F47" s="337">
        <v>550000</v>
      </c>
    </row>
    <row r="48" spans="1:6" ht="18.75" x14ac:dyDescent="0.3">
      <c r="A48" s="327"/>
      <c r="B48" s="342" t="s">
        <v>58</v>
      </c>
      <c r="C48" s="336" t="s">
        <v>22</v>
      </c>
      <c r="D48" s="344" t="s">
        <v>552</v>
      </c>
      <c r="E48" s="337">
        <v>0</v>
      </c>
      <c r="F48" s="337">
        <v>0</v>
      </c>
    </row>
    <row r="49" spans="1:6" ht="12.75" customHeight="1" x14ac:dyDescent="0.3">
      <c r="A49" s="327"/>
      <c r="B49" s="327"/>
      <c r="C49" s="327"/>
      <c r="D49" s="518"/>
      <c r="E49" s="337"/>
      <c r="F49" s="337"/>
    </row>
    <row r="50" spans="1:6" ht="18.75" x14ac:dyDescent="0.3">
      <c r="A50" s="327"/>
      <c r="B50" s="328" t="s">
        <v>59</v>
      </c>
      <c r="C50" s="328" t="s">
        <v>60</v>
      </c>
      <c r="D50" s="518"/>
      <c r="E50" s="337"/>
      <c r="F50" s="337"/>
    </row>
    <row r="51" spans="1:6" ht="12.75" customHeight="1" x14ac:dyDescent="0.3">
      <c r="A51" s="327"/>
      <c r="B51" s="327"/>
      <c r="C51" s="327"/>
      <c r="D51" s="518"/>
      <c r="E51" s="337"/>
      <c r="F51" s="337"/>
    </row>
    <row r="52" spans="1:6" ht="18.75" x14ac:dyDescent="0.3">
      <c r="A52" s="327"/>
      <c r="B52" s="328" t="s">
        <v>61</v>
      </c>
      <c r="C52" s="474" t="s">
        <v>62</v>
      </c>
      <c r="D52" s="518"/>
      <c r="E52" s="338">
        <f>SUM(E54:E59)</f>
        <v>370</v>
      </c>
      <c r="F52" s="338">
        <f>SUM(F54:F59)</f>
        <v>276</v>
      </c>
    </row>
    <row r="53" spans="1:6" ht="12.75" customHeight="1" x14ac:dyDescent="0.3">
      <c r="A53" s="327"/>
      <c r="B53" s="333"/>
      <c r="C53" s="327"/>
      <c r="D53" s="518"/>
      <c r="E53" s="337"/>
      <c r="F53" s="337"/>
    </row>
    <row r="54" spans="1:6" ht="18.75" x14ac:dyDescent="0.3">
      <c r="A54" s="327"/>
      <c r="B54" s="342" t="s">
        <v>63</v>
      </c>
      <c r="C54" s="336" t="s">
        <v>64</v>
      </c>
      <c r="D54" s="518"/>
      <c r="E54" s="337">
        <v>0</v>
      </c>
      <c r="F54" s="337">
        <v>0</v>
      </c>
    </row>
    <row r="55" spans="1:6" ht="18.75" x14ac:dyDescent="0.3">
      <c r="A55" s="327"/>
      <c r="B55" s="342" t="s">
        <v>65</v>
      </c>
      <c r="C55" s="336" t="s">
        <v>66</v>
      </c>
      <c r="D55" s="518"/>
      <c r="E55" s="337">
        <v>0</v>
      </c>
      <c r="F55" s="337">
        <v>0</v>
      </c>
    </row>
    <row r="56" spans="1:6" ht="19.5" x14ac:dyDescent="0.3">
      <c r="A56" s="327"/>
      <c r="B56" s="342" t="s">
        <v>67</v>
      </c>
      <c r="C56" s="336" t="s">
        <v>83</v>
      </c>
      <c r="D56" s="518"/>
      <c r="E56" s="337">
        <v>0</v>
      </c>
      <c r="F56" s="337">
        <v>0</v>
      </c>
    </row>
    <row r="57" spans="1:6" ht="19.5" x14ac:dyDescent="0.3">
      <c r="A57" s="327"/>
      <c r="B57" s="342" t="s">
        <v>68</v>
      </c>
      <c r="C57" s="336" t="s">
        <v>69</v>
      </c>
      <c r="D57" s="518"/>
      <c r="E57" s="337">
        <v>0</v>
      </c>
      <c r="F57" s="337">
        <v>0</v>
      </c>
    </row>
    <row r="58" spans="1:6" ht="18.75" x14ac:dyDescent="0.3">
      <c r="A58" s="327"/>
      <c r="B58" s="342" t="s">
        <v>70</v>
      </c>
      <c r="C58" s="336" t="s">
        <v>71</v>
      </c>
      <c r="D58" s="518"/>
      <c r="E58" s="337">
        <v>0</v>
      </c>
      <c r="F58" s="337">
        <v>0</v>
      </c>
    </row>
    <row r="59" spans="1:6" ht="18.75" x14ac:dyDescent="0.3">
      <c r="A59" s="327"/>
      <c r="B59" s="342" t="s">
        <v>72</v>
      </c>
      <c r="C59" s="336" t="s">
        <v>22</v>
      </c>
      <c r="D59" s="518"/>
      <c r="E59" s="337">
        <v>370</v>
      </c>
      <c r="F59" s="337">
        <v>276</v>
      </c>
    </row>
    <row r="60" spans="1:6" ht="12.75" customHeight="1" x14ac:dyDescent="0.3">
      <c r="A60" s="327"/>
      <c r="B60" s="335"/>
      <c r="C60" s="336"/>
      <c r="D60" s="518"/>
      <c r="E60" s="337"/>
      <c r="F60" s="337"/>
    </row>
    <row r="61" spans="1:6" ht="18.75" x14ac:dyDescent="0.3">
      <c r="A61" s="327"/>
      <c r="B61" s="328" t="s">
        <v>73</v>
      </c>
      <c r="C61" s="328" t="s">
        <v>74</v>
      </c>
      <c r="D61" s="344" t="s">
        <v>552</v>
      </c>
      <c r="E61" s="338">
        <v>501973</v>
      </c>
      <c r="F61" s="338">
        <v>783251</v>
      </c>
    </row>
    <row r="62" spans="1:6" ht="12.75" customHeight="1" x14ac:dyDescent="0.3">
      <c r="A62" s="327"/>
      <c r="B62" s="336"/>
      <c r="C62" s="475"/>
      <c r="D62" s="519"/>
      <c r="E62" s="341"/>
      <c r="F62" s="341"/>
    </row>
    <row r="63" spans="1:6" ht="18.75" x14ac:dyDescent="0.3">
      <c r="A63" s="327"/>
      <c r="B63" s="328" t="s">
        <v>75</v>
      </c>
      <c r="C63" s="476" t="s">
        <v>542</v>
      </c>
      <c r="D63" s="518"/>
      <c r="E63" s="338">
        <f>E61+E52+E38+E34</f>
        <v>-79513</v>
      </c>
      <c r="F63" s="338">
        <f>F61+F52+F38+F34</f>
        <v>816899</v>
      </c>
    </row>
    <row r="64" spans="1:6" ht="12.75" customHeight="1" x14ac:dyDescent="0.3">
      <c r="A64" s="327"/>
      <c r="B64" s="343"/>
      <c r="C64" s="328"/>
      <c r="D64" s="518"/>
      <c r="E64" s="337"/>
      <c r="F64" s="337"/>
    </row>
    <row r="65" spans="1:6" ht="21.75" x14ac:dyDescent="0.3">
      <c r="A65" s="327"/>
      <c r="B65" s="328" t="s">
        <v>76</v>
      </c>
      <c r="C65" s="328" t="s">
        <v>604</v>
      </c>
      <c r="D65" s="344" t="s">
        <v>555</v>
      </c>
      <c r="E65" s="338">
        <v>2686225</v>
      </c>
      <c r="F65" s="338">
        <v>1869326</v>
      </c>
    </row>
    <row r="66" spans="1:6" ht="12.75" customHeight="1" x14ac:dyDescent="0.3">
      <c r="A66" s="327"/>
      <c r="B66" s="328"/>
      <c r="C66" s="477"/>
      <c r="D66" s="518"/>
      <c r="E66" s="337"/>
      <c r="F66" s="337"/>
    </row>
    <row r="67" spans="1:6" ht="18.75" x14ac:dyDescent="0.3">
      <c r="A67" s="345"/>
      <c r="B67" s="346" t="s">
        <v>77</v>
      </c>
      <c r="C67" s="346" t="s">
        <v>78</v>
      </c>
      <c r="D67" s="347" t="s">
        <v>555</v>
      </c>
      <c r="E67" s="348">
        <f>E65+E63</f>
        <v>2606712</v>
      </c>
      <c r="F67" s="348">
        <f>F65+F63</f>
        <v>2686225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16" customWidth="1"/>
    <col min="2" max="2" width="6.28515625" style="377" customWidth="1"/>
    <col min="3" max="3" width="88.28515625" style="380" customWidth="1"/>
    <col min="4" max="5" width="36.140625" style="416" customWidth="1"/>
    <col min="6" max="16384" width="9.140625" style="375"/>
  </cols>
  <sheetData>
    <row r="1" spans="1:5" ht="12.75" customHeight="1" x14ac:dyDescent="0.25">
      <c r="A1" s="370"/>
      <c r="B1" s="371"/>
      <c r="C1" s="372"/>
      <c r="D1" s="373"/>
      <c r="E1" s="374"/>
    </row>
    <row r="2" spans="1:5" ht="18" customHeight="1" x14ac:dyDescent="0.25">
      <c r="A2" s="376"/>
      <c r="C2" s="378" t="s">
        <v>585</v>
      </c>
      <c r="D2" s="594" t="s">
        <v>568</v>
      </c>
      <c r="E2" s="595"/>
    </row>
    <row r="3" spans="1:5" ht="18" customHeight="1" x14ac:dyDescent="0.25">
      <c r="A3" s="376"/>
      <c r="C3" s="379" t="s">
        <v>369</v>
      </c>
      <c r="D3" s="596"/>
      <c r="E3" s="597"/>
    </row>
    <row r="4" spans="1:5" ht="15.75" x14ac:dyDescent="0.25">
      <c r="A4" s="376"/>
      <c r="D4" s="381" t="s">
        <v>0</v>
      </c>
      <c r="E4" s="382" t="s">
        <v>1</v>
      </c>
    </row>
    <row r="5" spans="1:5" ht="15.75" x14ac:dyDescent="0.25">
      <c r="A5" s="376"/>
      <c r="D5" s="383" t="s">
        <v>436</v>
      </c>
      <c r="E5" s="384" t="s">
        <v>436</v>
      </c>
    </row>
    <row r="6" spans="1:5" ht="15.75" x14ac:dyDescent="0.25">
      <c r="A6" s="385"/>
      <c r="B6" s="386"/>
      <c r="C6" s="387"/>
      <c r="D6" s="388" t="s">
        <v>627</v>
      </c>
      <c r="E6" s="389" t="s">
        <v>611</v>
      </c>
    </row>
    <row r="7" spans="1:5" ht="18" customHeight="1" x14ac:dyDescent="0.25">
      <c r="A7" s="376"/>
      <c r="C7" s="390"/>
      <c r="D7" s="391"/>
      <c r="E7" s="392"/>
    </row>
    <row r="8" spans="1:5" ht="18" customHeight="1" x14ac:dyDescent="0.25">
      <c r="A8" s="376"/>
      <c r="B8" s="377" t="s">
        <v>370</v>
      </c>
      <c r="C8" s="393" t="s">
        <v>512</v>
      </c>
      <c r="D8" s="394"/>
      <c r="E8" s="395"/>
    </row>
    <row r="9" spans="1:5" ht="18" customHeight="1" x14ac:dyDescent="0.25">
      <c r="A9" s="376"/>
      <c r="C9" s="393"/>
      <c r="D9" s="394"/>
      <c r="E9" s="395"/>
    </row>
    <row r="10" spans="1:5" ht="18" customHeight="1" x14ac:dyDescent="0.25">
      <c r="A10" s="376"/>
      <c r="B10" s="396" t="s">
        <v>5</v>
      </c>
      <c r="C10" s="397" t="s">
        <v>371</v>
      </c>
      <c r="D10" s="398">
        <f>+'gt '!F49</f>
        <v>457642</v>
      </c>
      <c r="E10" s="399">
        <v>369075</v>
      </c>
    </row>
    <row r="11" spans="1:5" ht="18" customHeight="1" x14ac:dyDescent="0.25">
      <c r="A11" s="376"/>
      <c r="B11" s="396" t="s">
        <v>23</v>
      </c>
      <c r="C11" s="397" t="s">
        <v>372</v>
      </c>
      <c r="D11" s="400">
        <f>+'gt '!F50</f>
        <v>-82282</v>
      </c>
      <c r="E11" s="401">
        <v>-72832</v>
      </c>
    </row>
    <row r="12" spans="1:5" ht="18" customHeight="1" x14ac:dyDescent="0.25">
      <c r="A12" s="376"/>
      <c r="B12" s="396" t="s">
        <v>25</v>
      </c>
      <c r="C12" s="397" t="s">
        <v>373</v>
      </c>
      <c r="D12" s="400">
        <f>+'gt '!F51</f>
        <v>-60525</v>
      </c>
      <c r="E12" s="401">
        <v>-65850</v>
      </c>
    </row>
    <row r="13" spans="1:5" ht="18" customHeight="1" x14ac:dyDescent="0.25">
      <c r="A13" s="376"/>
      <c r="B13" s="396" t="s">
        <v>26</v>
      </c>
      <c r="C13" s="397" t="s">
        <v>374</v>
      </c>
      <c r="D13" s="400">
        <v>0</v>
      </c>
      <c r="E13" s="401">
        <v>0</v>
      </c>
    </row>
    <row r="14" spans="1:5" ht="18" customHeight="1" x14ac:dyDescent="0.25">
      <c r="A14" s="376"/>
      <c r="B14" s="396" t="s">
        <v>27</v>
      </c>
      <c r="C14" s="397" t="s">
        <v>513</v>
      </c>
      <c r="D14" s="400">
        <f>+'gt '!F52</f>
        <v>-21757</v>
      </c>
      <c r="E14" s="401">
        <v>-6982</v>
      </c>
    </row>
    <row r="15" spans="1:5" ht="18" customHeight="1" x14ac:dyDescent="0.25">
      <c r="A15" s="376"/>
      <c r="B15" s="402"/>
      <c r="C15" s="397"/>
      <c r="D15" s="403"/>
      <c r="E15" s="404"/>
    </row>
    <row r="16" spans="1:5" ht="18" customHeight="1" x14ac:dyDescent="0.25">
      <c r="A16" s="376"/>
      <c r="B16" s="377" t="s">
        <v>3</v>
      </c>
      <c r="C16" s="405" t="s">
        <v>375</v>
      </c>
      <c r="D16" s="497">
        <f>SUM(D10:D11)</f>
        <v>375360</v>
      </c>
      <c r="E16" s="496">
        <f>SUM(E10:E11)</f>
        <v>296243</v>
      </c>
    </row>
    <row r="17" spans="1:5" ht="18" customHeight="1" x14ac:dyDescent="0.25">
      <c r="A17" s="376"/>
      <c r="C17" s="393"/>
      <c r="D17" s="403"/>
      <c r="E17" s="404"/>
    </row>
    <row r="18" spans="1:5" ht="18" customHeight="1" x14ac:dyDescent="0.25">
      <c r="A18" s="376"/>
      <c r="B18" s="396" t="s">
        <v>79</v>
      </c>
      <c r="C18" s="397" t="s">
        <v>376</v>
      </c>
      <c r="D18" s="400">
        <v>0</v>
      </c>
      <c r="E18" s="401">
        <v>0</v>
      </c>
    </row>
    <row r="19" spans="1:5" ht="18" customHeight="1" x14ac:dyDescent="0.25">
      <c r="A19" s="376"/>
      <c r="B19" s="396" t="s">
        <v>80</v>
      </c>
      <c r="C19" s="397" t="s">
        <v>377</v>
      </c>
      <c r="D19" s="400">
        <f>-ROUND((+(+D16-D14)*5%),0)*0</f>
        <v>0</v>
      </c>
      <c r="E19" s="401">
        <v>-15161</v>
      </c>
    </row>
    <row r="20" spans="1:5" ht="18" customHeight="1" x14ac:dyDescent="0.25">
      <c r="A20" s="376"/>
      <c r="B20" s="396" t="s">
        <v>81</v>
      </c>
      <c r="C20" s="406" t="s">
        <v>609</v>
      </c>
      <c r="D20" s="400">
        <v>0</v>
      </c>
      <c r="E20" s="401">
        <f>-E14*0</f>
        <v>0</v>
      </c>
    </row>
    <row r="21" spans="1:5" ht="18" customHeight="1" x14ac:dyDescent="0.25">
      <c r="A21" s="376"/>
      <c r="C21" s="407"/>
      <c r="D21" s="394"/>
      <c r="E21" s="404"/>
    </row>
    <row r="22" spans="1:5" ht="18" customHeight="1" x14ac:dyDescent="0.25">
      <c r="A22" s="376"/>
      <c r="B22" s="377" t="s">
        <v>42</v>
      </c>
      <c r="C22" s="393" t="s">
        <v>378</v>
      </c>
      <c r="D22" s="495">
        <f>SUM(D16:D20)*0</f>
        <v>0</v>
      </c>
      <c r="E22" s="496">
        <f>SUM(E16:E20)</f>
        <v>281082</v>
      </c>
    </row>
    <row r="23" spans="1:5" ht="18" customHeight="1" x14ac:dyDescent="0.25">
      <c r="A23" s="376"/>
      <c r="C23" s="393"/>
      <c r="D23" s="403"/>
      <c r="E23" s="404"/>
    </row>
    <row r="24" spans="1:5" ht="18" customHeight="1" x14ac:dyDescent="0.25">
      <c r="A24" s="376"/>
      <c r="B24" s="396" t="s">
        <v>379</v>
      </c>
      <c r="C24" s="397" t="s">
        <v>380</v>
      </c>
      <c r="D24" s="400">
        <v>0</v>
      </c>
      <c r="E24" s="401">
        <v>0</v>
      </c>
    </row>
    <row r="25" spans="1:5" ht="18" customHeight="1" x14ac:dyDescent="0.25">
      <c r="A25" s="376"/>
      <c r="B25" s="396" t="s">
        <v>381</v>
      </c>
      <c r="C25" s="397" t="s">
        <v>382</v>
      </c>
      <c r="D25" s="400">
        <v>0</v>
      </c>
      <c r="E25" s="401">
        <v>0</v>
      </c>
    </row>
    <row r="26" spans="1:5" ht="18" customHeight="1" x14ac:dyDescent="0.25">
      <c r="A26" s="376"/>
      <c r="B26" s="396" t="s">
        <v>383</v>
      </c>
      <c r="C26" s="397" t="s">
        <v>384</v>
      </c>
      <c r="D26" s="400">
        <v>0</v>
      </c>
      <c r="E26" s="401">
        <v>0</v>
      </c>
    </row>
    <row r="27" spans="1:5" ht="18" customHeight="1" x14ac:dyDescent="0.25">
      <c r="A27" s="376"/>
      <c r="B27" s="396" t="s">
        <v>385</v>
      </c>
      <c r="C27" s="397" t="s">
        <v>386</v>
      </c>
      <c r="D27" s="400">
        <v>0</v>
      </c>
      <c r="E27" s="401">
        <v>0</v>
      </c>
    </row>
    <row r="28" spans="1:5" ht="18" customHeight="1" x14ac:dyDescent="0.25">
      <c r="A28" s="376"/>
      <c r="B28" s="396" t="s">
        <v>387</v>
      </c>
      <c r="C28" s="397" t="s">
        <v>388</v>
      </c>
      <c r="D28" s="400">
        <v>0</v>
      </c>
      <c r="E28" s="401">
        <v>0</v>
      </c>
    </row>
    <row r="29" spans="1:5" ht="18" customHeight="1" x14ac:dyDescent="0.25">
      <c r="A29" s="376"/>
      <c r="B29" s="396" t="s">
        <v>389</v>
      </c>
      <c r="C29" s="397" t="s">
        <v>390</v>
      </c>
      <c r="D29" s="400">
        <v>0</v>
      </c>
      <c r="E29" s="401">
        <v>0</v>
      </c>
    </row>
    <row r="30" spans="1:5" ht="18" customHeight="1" x14ac:dyDescent="0.25">
      <c r="A30" s="376"/>
      <c r="B30" s="396" t="s">
        <v>391</v>
      </c>
      <c r="C30" s="397" t="s">
        <v>392</v>
      </c>
      <c r="D30" s="400">
        <v>0</v>
      </c>
      <c r="E30" s="401">
        <v>0</v>
      </c>
    </row>
    <row r="31" spans="1:5" ht="18" customHeight="1" x14ac:dyDescent="0.25">
      <c r="A31" s="376"/>
      <c r="B31" s="396" t="s">
        <v>393</v>
      </c>
      <c r="C31" s="397" t="s">
        <v>394</v>
      </c>
      <c r="D31" s="400">
        <v>0</v>
      </c>
      <c r="E31" s="401">
        <v>0</v>
      </c>
    </row>
    <row r="32" spans="1:5" ht="18" customHeight="1" x14ac:dyDescent="0.25">
      <c r="A32" s="376"/>
      <c r="B32" s="396" t="s">
        <v>395</v>
      </c>
      <c r="C32" s="397" t="s">
        <v>396</v>
      </c>
      <c r="D32" s="400">
        <v>0</v>
      </c>
      <c r="E32" s="401">
        <v>0</v>
      </c>
    </row>
    <row r="33" spans="1:5" ht="18" customHeight="1" x14ac:dyDescent="0.25">
      <c r="A33" s="376"/>
      <c r="B33" s="396" t="s">
        <v>397</v>
      </c>
      <c r="C33" s="397" t="s">
        <v>382</v>
      </c>
      <c r="D33" s="400">
        <v>0</v>
      </c>
      <c r="E33" s="401">
        <v>0</v>
      </c>
    </row>
    <row r="34" spans="1:5" ht="18" customHeight="1" x14ac:dyDescent="0.25">
      <c r="A34" s="376"/>
      <c r="B34" s="396" t="s">
        <v>398</v>
      </c>
      <c r="C34" s="397" t="s">
        <v>384</v>
      </c>
      <c r="D34" s="400">
        <v>0</v>
      </c>
      <c r="E34" s="401">
        <v>0</v>
      </c>
    </row>
    <row r="35" spans="1:5" ht="18" customHeight="1" x14ac:dyDescent="0.25">
      <c r="A35" s="376"/>
      <c r="B35" s="396" t="s">
        <v>399</v>
      </c>
      <c r="C35" s="397" t="s">
        <v>386</v>
      </c>
      <c r="D35" s="400">
        <v>0</v>
      </c>
      <c r="E35" s="401">
        <v>0</v>
      </c>
    </row>
    <row r="36" spans="1:5" ht="18" customHeight="1" x14ac:dyDescent="0.25">
      <c r="A36" s="376"/>
      <c r="B36" s="396" t="s">
        <v>400</v>
      </c>
      <c r="C36" s="397" t="s">
        <v>388</v>
      </c>
      <c r="D36" s="400">
        <v>0</v>
      </c>
      <c r="E36" s="401">
        <v>0</v>
      </c>
    </row>
    <row r="37" spans="1:5" ht="18" customHeight="1" x14ac:dyDescent="0.25">
      <c r="A37" s="376"/>
      <c r="B37" s="396" t="s">
        <v>401</v>
      </c>
      <c r="C37" s="397" t="s">
        <v>390</v>
      </c>
      <c r="D37" s="400">
        <v>0</v>
      </c>
      <c r="E37" s="401">
        <v>0</v>
      </c>
    </row>
    <row r="38" spans="1:5" ht="18" customHeight="1" x14ac:dyDescent="0.25">
      <c r="A38" s="376"/>
      <c r="B38" s="396" t="s">
        <v>402</v>
      </c>
      <c r="C38" s="397" t="s">
        <v>403</v>
      </c>
      <c r="D38" s="400">
        <v>0</v>
      </c>
      <c r="E38" s="401">
        <v>0</v>
      </c>
    </row>
    <row r="39" spans="1:5" ht="18" customHeight="1" x14ac:dyDescent="0.25">
      <c r="A39" s="376"/>
      <c r="B39" s="396" t="s">
        <v>404</v>
      </c>
      <c r="C39" s="397" t="s">
        <v>405</v>
      </c>
      <c r="D39" s="400">
        <v>0</v>
      </c>
      <c r="E39" s="401">
        <v>0</v>
      </c>
    </row>
    <row r="40" spans="1:5" ht="18" customHeight="1" x14ac:dyDescent="0.25">
      <c r="A40" s="376"/>
      <c r="B40" s="396" t="s">
        <v>406</v>
      </c>
      <c r="C40" s="397" t="s">
        <v>407</v>
      </c>
      <c r="D40" s="400">
        <v>0</v>
      </c>
      <c r="E40" s="401">
        <f>+E22</f>
        <v>281082</v>
      </c>
    </row>
    <row r="41" spans="1:5" ht="18" customHeight="1" x14ac:dyDescent="0.25">
      <c r="A41" s="376"/>
      <c r="B41" s="396" t="s">
        <v>408</v>
      </c>
      <c r="C41" s="397" t="s">
        <v>409</v>
      </c>
      <c r="D41" s="400">
        <v>0</v>
      </c>
      <c r="E41" s="401">
        <v>0</v>
      </c>
    </row>
    <row r="42" spans="1:5" ht="18" customHeight="1" x14ac:dyDescent="0.25">
      <c r="A42" s="376"/>
      <c r="B42" s="396" t="s">
        <v>410</v>
      </c>
      <c r="C42" s="406" t="s">
        <v>411</v>
      </c>
      <c r="D42" s="400">
        <v>0</v>
      </c>
      <c r="E42" s="401">
        <v>0</v>
      </c>
    </row>
    <row r="43" spans="1:5" ht="18" customHeight="1" x14ac:dyDescent="0.25">
      <c r="A43" s="376"/>
      <c r="C43" s="406"/>
      <c r="D43" s="394"/>
      <c r="E43" s="395"/>
    </row>
    <row r="44" spans="1:5" ht="18" customHeight="1" x14ac:dyDescent="0.25">
      <c r="A44" s="376"/>
      <c r="B44" s="377" t="s">
        <v>44</v>
      </c>
      <c r="C44" s="393" t="s">
        <v>412</v>
      </c>
      <c r="D44" s="408"/>
      <c r="E44" s="409"/>
    </row>
    <row r="45" spans="1:5" ht="18" customHeight="1" x14ac:dyDescent="0.25">
      <c r="A45" s="376"/>
      <c r="C45" s="393"/>
      <c r="D45" s="408"/>
      <c r="E45" s="409"/>
    </row>
    <row r="46" spans="1:5" ht="18" customHeight="1" x14ac:dyDescent="0.25">
      <c r="A46" s="376"/>
      <c r="B46" s="396" t="s">
        <v>46</v>
      </c>
      <c r="C46" s="406" t="s">
        <v>413</v>
      </c>
      <c r="D46" s="400">
        <v>0</v>
      </c>
      <c r="E46" s="401">
        <v>0</v>
      </c>
    </row>
    <row r="47" spans="1:5" ht="18" customHeight="1" x14ac:dyDescent="0.25">
      <c r="A47" s="376"/>
      <c r="B47" s="396" t="s">
        <v>47</v>
      </c>
      <c r="C47" s="410" t="s">
        <v>414</v>
      </c>
      <c r="D47" s="400">
        <v>0</v>
      </c>
      <c r="E47" s="401">
        <v>0</v>
      </c>
    </row>
    <row r="48" spans="1:5" ht="18" customHeight="1" x14ac:dyDescent="0.25">
      <c r="A48" s="376"/>
      <c r="B48" s="396" t="s">
        <v>48</v>
      </c>
      <c r="C48" s="397" t="s">
        <v>415</v>
      </c>
      <c r="D48" s="400">
        <v>0</v>
      </c>
      <c r="E48" s="401">
        <v>0</v>
      </c>
    </row>
    <row r="49" spans="1:5" ht="18" customHeight="1" x14ac:dyDescent="0.25">
      <c r="A49" s="376"/>
      <c r="B49" s="396" t="s">
        <v>416</v>
      </c>
      <c r="C49" s="397" t="s">
        <v>382</v>
      </c>
      <c r="D49" s="400">
        <v>0</v>
      </c>
      <c r="E49" s="401">
        <v>0</v>
      </c>
    </row>
    <row r="50" spans="1:5" ht="18" customHeight="1" x14ac:dyDescent="0.25">
      <c r="A50" s="376"/>
      <c r="B50" s="396" t="s">
        <v>417</v>
      </c>
      <c r="C50" s="397" t="s">
        <v>384</v>
      </c>
      <c r="D50" s="400">
        <v>0</v>
      </c>
      <c r="E50" s="401">
        <v>0</v>
      </c>
    </row>
    <row r="51" spans="1:5" ht="18" customHeight="1" x14ac:dyDescent="0.25">
      <c r="A51" s="376"/>
      <c r="B51" s="396" t="s">
        <v>418</v>
      </c>
      <c r="C51" s="397" t="s">
        <v>386</v>
      </c>
      <c r="D51" s="400">
        <v>0</v>
      </c>
      <c r="E51" s="401">
        <v>0</v>
      </c>
    </row>
    <row r="52" spans="1:5" ht="18" customHeight="1" x14ac:dyDescent="0.25">
      <c r="A52" s="376"/>
      <c r="B52" s="396" t="s">
        <v>419</v>
      </c>
      <c r="C52" s="397" t="s">
        <v>388</v>
      </c>
      <c r="D52" s="400">
        <v>0</v>
      </c>
      <c r="E52" s="401">
        <v>0</v>
      </c>
    </row>
    <row r="53" spans="1:5" ht="18" customHeight="1" x14ac:dyDescent="0.25">
      <c r="A53" s="376"/>
      <c r="B53" s="396" t="s">
        <v>420</v>
      </c>
      <c r="C53" s="397" t="s">
        <v>390</v>
      </c>
      <c r="D53" s="400">
        <v>0</v>
      </c>
      <c r="E53" s="401">
        <v>0</v>
      </c>
    </row>
    <row r="54" spans="1:5" ht="18" customHeight="1" x14ac:dyDescent="0.25">
      <c r="A54" s="376"/>
      <c r="B54" s="396" t="s">
        <v>50</v>
      </c>
      <c r="C54" s="397" t="s">
        <v>421</v>
      </c>
      <c r="D54" s="400">
        <v>0</v>
      </c>
      <c r="E54" s="401">
        <v>0</v>
      </c>
    </row>
    <row r="55" spans="1:5" ht="18" customHeight="1" x14ac:dyDescent="0.25">
      <c r="A55" s="376"/>
      <c r="B55" s="396" t="s">
        <v>52</v>
      </c>
      <c r="C55" s="397" t="s">
        <v>422</v>
      </c>
      <c r="D55" s="400">
        <v>0</v>
      </c>
      <c r="E55" s="401">
        <v>0</v>
      </c>
    </row>
    <row r="56" spans="1:5" ht="18" customHeight="1" x14ac:dyDescent="0.25">
      <c r="A56" s="376"/>
      <c r="B56" s="402"/>
      <c r="C56" s="397"/>
      <c r="D56" s="403"/>
      <c r="E56" s="404"/>
    </row>
    <row r="57" spans="1:5" ht="18" customHeight="1" x14ac:dyDescent="0.25">
      <c r="A57" s="376"/>
      <c r="B57" s="377" t="s">
        <v>423</v>
      </c>
      <c r="C57" s="393" t="s">
        <v>424</v>
      </c>
      <c r="D57" s="408"/>
      <c r="E57" s="409"/>
    </row>
    <row r="58" spans="1:5" ht="18" customHeight="1" x14ac:dyDescent="0.25">
      <c r="A58" s="376"/>
      <c r="C58" s="393"/>
      <c r="D58" s="408"/>
      <c r="E58" s="409"/>
    </row>
    <row r="59" spans="1:5" ht="18" customHeight="1" x14ac:dyDescent="0.25">
      <c r="A59" s="376"/>
      <c r="B59" s="396" t="s">
        <v>63</v>
      </c>
      <c r="C59" s="397" t="s">
        <v>425</v>
      </c>
      <c r="D59" s="500">
        <f>+D16/2600000</f>
        <v>0.14436923076923078</v>
      </c>
      <c r="E59" s="501">
        <f>+E22/(2600000)</f>
        <v>0.10810846153846154</v>
      </c>
    </row>
    <row r="60" spans="1:5" ht="18" customHeight="1" x14ac:dyDescent="0.25">
      <c r="A60" s="376"/>
      <c r="B60" s="396" t="s">
        <v>65</v>
      </c>
      <c r="C60" s="397" t="s">
        <v>426</v>
      </c>
      <c r="D60" s="400">
        <f>+D59*100</f>
        <v>14.436923076923078</v>
      </c>
      <c r="E60" s="401">
        <f>+E59*100</f>
        <v>10.810846153846153</v>
      </c>
    </row>
    <row r="61" spans="1:5" ht="18" customHeight="1" x14ac:dyDescent="0.25">
      <c r="A61" s="376"/>
      <c r="B61" s="396" t="s">
        <v>67</v>
      </c>
      <c r="C61" s="397" t="s">
        <v>427</v>
      </c>
      <c r="D61" s="400">
        <v>0</v>
      </c>
      <c r="E61" s="401">
        <v>0</v>
      </c>
    </row>
    <row r="62" spans="1:5" ht="18" customHeight="1" x14ac:dyDescent="0.25">
      <c r="A62" s="376"/>
      <c r="B62" s="396" t="s">
        <v>68</v>
      </c>
      <c r="C62" s="397" t="s">
        <v>428</v>
      </c>
      <c r="D62" s="400">
        <v>0</v>
      </c>
      <c r="E62" s="401">
        <v>0</v>
      </c>
    </row>
    <row r="63" spans="1:5" ht="18" customHeight="1" x14ac:dyDescent="0.25">
      <c r="A63" s="376"/>
      <c r="C63" s="397"/>
      <c r="D63" s="403"/>
      <c r="E63" s="404"/>
    </row>
    <row r="64" spans="1:5" ht="18" customHeight="1" x14ac:dyDescent="0.25">
      <c r="A64" s="376"/>
      <c r="B64" s="377" t="s">
        <v>429</v>
      </c>
      <c r="C64" s="393" t="s">
        <v>430</v>
      </c>
      <c r="D64" s="408"/>
      <c r="E64" s="409"/>
    </row>
    <row r="65" spans="1:5" ht="18" customHeight="1" x14ac:dyDescent="0.25">
      <c r="A65" s="376"/>
      <c r="C65" s="393"/>
      <c r="D65" s="408"/>
      <c r="E65" s="409"/>
    </row>
    <row r="66" spans="1:5" ht="18" customHeight="1" x14ac:dyDescent="0.25">
      <c r="A66" s="376"/>
      <c r="B66" s="396" t="s">
        <v>431</v>
      </c>
      <c r="C66" s="397" t="s">
        <v>425</v>
      </c>
      <c r="D66" s="400">
        <v>0</v>
      </c>
      <c r="E66" s="401">
        <v>0</v>
      </c>
    </row>
    <row r="67" spans="1:5" ht="18" customHeight="1" x14ac:dyDescent="0.25">
      <c r="A67" s="376"/>
      <c r="B67" s="396" t="s">
        <v>82</v>
      </c>
      <c r="C67" s="397" t="s">
        <v>426</v>
      </c>
      <c r="D67" s="400">
        <v>0</v>
      </c>
      <c r="E67" s="401">
        <v>0</v>
      </c>
    </row>
    <row r="68" spans="1:5" ht="18" customHeight="1" x14ac:dyDescent="0.25">
      <c r="A68" s="376"/>
      <c r="B68" s="396" t="s">
        <v>432</v>
      </c>
      <c r="C68" s="397" t="s">
        <v>427</v>
      </c>
      <c r="D68" s="400">
        <v>0</v>
      </c>
      <c r="E68" s="401">
        <v>0</v>
      </c>
    </row>
    <row r="69" spans="1:5" ht="18" customHeight="1" x14ac:dyDescent="0.25">
      <c r="A69" s="411"/>
      <c r="B69" s="412" t="s">
        <v>433</v>
      </c>
      <c r="C69" s="413" t="s">
        <v>428</v>
      </c>
      <c r="D69" s="414">
        <v>0</v>
      </c>
      <c r="E69" s="415">
        <v>0</v>
      </c>
    </row>
    <row r="70" spans="1:5" ht="18" customHeight="1" x14ac:dyDescent="0.25">
      <c r="A70" s="416" t="s">
        <v>577</v>
      </c>
      <c r="B70" s="417"/>
    </row>
    <row r="71" spans="1:5" ht="18" customHeight="1" x14ac:dyDescent="0.25">
      <c r="A71" s="416" t="s">
        <v>578</v>
      </c>
      <c r="B71" s="417"/>
    </row>
    <row r="72" spans="1:5" ht="18" customHeight="1" x14ac:dyDescent="0.25">
      <c r="A72" s="416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2015-07-07T10:44:54Z</cp:lastPrinted>
  <dcterms:created xsi:type="dcterms:W3CDTF">2004-12-27T11:55:32Z</dcterms:created>
  <dcterms:modified xsi:type="dcterms:W3CDTF">2018-01-22T12:01:17Z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